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40.164.142\AyAtEcon\AE\PRESUPUESTOS\2020\FICHAS PRESUPUESTARIAS\"/>
    </mc:Choice>
  </mc:AlternateContent>
  <bookViews>
    <workbookView xWindow="0" yWindow="0" windowWidth="19200" windowHeight="11595"/>
  </bookViews>
  <sheets>
    <sheet name="FICHA PRESUPUESTARIA" sheetId="5" r:id="rId1"/>
    <sheet name="Presupuesto TI-2020" sheetId="8" r:id="rId2"/>
    <sheet name="Hoja1" sheetId="10" r:id="rId3"/>
    <sheet name="Proyectos" sheetId="9" r:id="rId4"/>
    <sheet name="FICHA FUNCIONAL" sheetId="4" r:id="rId5"/>
    <sheet name="Tablas" sheetId="7" r:id="rId6"/>
  </sheets>
  <externalReferences>
    <externalReference r:id="rId7"/>
  </externalReferences>
  <definedNames>
    <definedName name="_IPC2014">Tablas!#REF!</definedName>
    <definedName name="_ipc2015">Tablas!#REF!</definedName>
    <definedName name="_xlnm.Print_Area" localSheetId="1">'Presupuesto TI-2020'!$A$1:$I$102</definedName>
    <definedName name="conceptos">#REF!</definedName>
    <definedName name="dqsdx">[1]Tablas!$C$3</definedName>
    <definedName name="e">[1]Tablas!$C$3</definedName>
    <definedName name="IPC">Tablas!$C$17</definedName>
    <definedName name="iva" localSheetId="1">'Presupuesto TI-2020'!$H$148</definedName>
    <definedName name="iva">#REF!</definedName>
    <definedName name="Presupuesto">'Presupuesto TI-2020'!$A$1</definedName>
    <definedName name="s">[1]Tablas!$C$3</definedName>
    <definedName name="w">[1]Tablas!$C$3</definedName>
  </definedNames>
  <calcPr calcId="152511"/>
</workbook>
</file>

<file path=xl/calcChain.xml><?xml version="1.0" encoding="utf-8"?>
<calcChain xmlns="http://schemas.openxmlformats.org/spreadsheetml/2006/main">
  <c r="F28" i="5" l="1"/>
  <c r="F27" i="5"/>
  <c r="G5" i="8" l="1"/>
  <c r="A5" i="10"/>
  <c r="G31" i="8" l="1"/>
  <c r="G39" i="8"/>
  <c r="G23" i="8" l="1"/>
  <c r="G118" i="8" l="1"/>
  <c r="G116" i="8"/>
  <c r="G117" i="8"/>
  <c r="G107" i="8"/>
  <c r="G108" i="8"/>
  <c r="G109" i="8"/>
  <c r="G110" i="8"/>
  <c r="G111" i="8"/>
  <c r="G112" i="8"/>
  <c r="G113" i="8"/>
  <c r="G114" i="8"/>
  <c r="G115" i="8"/>
  <c r="G106" i="8"/>
  <c r="B114" i="8"/>
  <c r="B115" i="8"/>
  <c r="B116" i="8"/>
  <c r="B117" i="8"/>
  <c r="B118" i="8"/>
  <c r="B107" i="8"/>
  <c r="B108" i="8"/>
  <c r="B109" i="8"/>
  <c r="B110" i="8"/>
  <c r="B111" i="8"/>
  <c r="B112" i="8"/>
  <c r="B113" i="8"/>
  <c r="B106" i="8"/>
  <c r="B132" i="8"/>
  <c r="B138" i="8" s="1"/>
  <c r="G138" i="8"/>
  <c r="F138" i="8"/>
  <c r="E138" i="8"/>
  <c r="D138" i="8"/>
  <c r="C138" i="8"/>
  <c r="G57" i="8"/>
  <c r="G35" i="8"/>
  <c r="G29" i="8"/>
  <c r="G28" i="8"/>
  <c r="G14" i="8"/>
  <c r="G8" i="8"/>
  <c r="G9" i="8"/>
  <c r="G10" i="8"/>
  <c r="G12" i="8"/>
  <c r="G6" i="8"/>
  <c r="H17" i="9" l="1"/>
  <c r="F61" i="8" l="1"/>
  <c r="C7" i="8" l="1"/>
  <c r="G7" i="8" s="1"/>
  <c r="C61" i="7" l="1"/>
  <c r="D61" i="7" s="1"/>
  <c r="C60" i="7"/>
  <c r="D60" i="7" s="1"/>
  <c r="C59" i="7"/>
  <c r="D59" i="7" s="1"/>
  <c r="C58" i="7"/>
  <c r="D58" i="7" s="1"/>
  <c r="C57" i="7"/>
  <c r="D57" i="7" s="1"/>
  <c r="G82" i="8" l="1"/>
  <c r="G121" i="8"/>
  <c r="F25" i="5" s="1"/>
  <c r="B82" i="8"/>
  <c r="B61" i="8"/>
  <c r="F142" i="8" l="1"/>
  <c r="D129" i="8"/>
  <c r="E129" i="8"/>
  <c r="F129" i="8"/>
  <c r="G129" i="8"/>
  <c r="G102" i="8"/>
  <c r="F24" i="5" s="1"/>
  <c r="F102" i="8"/>
  <c r="G94" i="8"/>
  <c r="F94" i="8"/>
  <c r="G70" i="8"/>
  <c r="F21" i="5" s="1"/>
  <c r="F70" i="8"/>
  <c r="G143" i="8" l="1"/>
  <c r="F143" i="8"/>
  <c r="F144" i="8" s="1"/>
  <c r="F26" i="5"/>
  <c r="G61" i="8"/>
  <c r="F23" i="5" s="1"/>
  <c r="E50" i="8"/>
  <c r="G49" i="8" l="1"/>
  <c r="C49" i="8"/>
  <c r="C51" i="8" s="1"/>
  <c r="D49" i="8"/>
  <c r="D51" i="8" s="1"/>
  <c r="G50" i="8"/>
  <c r="B51" i="8"/>
  <c r="C61" i="8"/>
  <c r="D61" i="8"/>
  <c r="E82" i="8"/>
  <c r="C82" i="8"/>
  <c r="D82" i="8"/>
  <c r="B70" i="8"/>
  <c r="C70" i="8"/>
  <c r="D70" i="8"/>
  <c r="B94" i="8"/>
  <c r="D94" i="8"/>
  <c r="B102" i="8"/>
  <c r="D102" i="8"/>
  <c r="B121" i="8"/>
  <c r="B129" i="8"/>
  <c r="C129" i="8"/>
  <c r="C143" i="8" s="1"/>
  <c r="D143" i="8" l="1"/>
  <c r="D142" i="8"/>
  <c r="C142" i="8"/>
  <c r="C144" i="8" s="1"/>
  <c r="E94" i="8"/>
  <c r="G51" i="8"/>
  <c r="G142" i="8" s="1"/>
  <c r="E102" i="8"/>
  <c r="E61" i="8"/>
  <c r="E70" i="8"/>
  <c r="E49" i="8"/>
  <c r="E51" i="8" s="1"/>
  <c r="E142" i="8" l="1"/>
  <c r="G144" i="8"/>
  <c r="F22" i="5"/>
  <c r="E143" i="8"/>
  <c r="D144" i="8"/>
  <c r="G25" i="4"/>
  <c r="D6" i="4"/>
  <c r="I28" i="5"/>
  <c r="E144" i="8" l="1"/>
  <c r="F25" i="4"/>
  <c r="I8" i="5"/>
  <c r="J8" i="4" s="1"/>
</calcChain>
</file>

<file path=xl/sharedStrings.xml><?xml version="1.0" encoding="utf-8"?>
<sst xmlns="http://schemas.openxmlformats.org/spreadsheetml/2006/main" count="469" uniqueCount="377">
  <si>
    <t>OBJETIVOS DEL PROGRAMA</t>
  </si>
  <si>
    <t>CUANTIFICACION OBJETIVO</t>
  </si>
  <si>
    <t>OBSERVACIONES</t>
  </si>
  <si>
    <t xml:space="preserve">2. </t>
  </si>
  <si>
    <t>INDICADOR</t>
  </si>
  <si>
    <t>3.</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</si>
  <si>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</si>
  <si>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</si>
  <si>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</si>
  <si>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</si>
  <si>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</si>
  <si>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</si>
  <si>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</si>
  <si>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</si>
  <si>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</si>
  <si>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</si>
  <si>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</si>
  <si>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</si>
  <si>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</si>
  <si>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</si>
  <si>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</si>
  <si>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</si>
  <si>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</si>
  <si>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</si>
  <si>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</si>
  <si>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</si>
  <si>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</si>
  <si>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</si>
  <si>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</si>
  <si>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</si>
  <si>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</si>
  <si>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</si>
  <si>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</si>
  <si>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Arrendamiento de maquinaria, instalaciones y utillaje.</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</si>
  <si>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</si>
  <si>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</si>
  <si>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</si>
  <si>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</si>
  <si>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</si>
  <si>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</si>
  <si>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</si>
  <si>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</si>
  <si>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</si>
  <si>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</si>
  <si>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</si>
  <si>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</si>
  <si>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</si>
  <si>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</si>
  <si>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Inversiones / Preupuesto Total</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</si>
  <si>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</si>
  <si>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</si>
  <si>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</si>
  <si>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Usuario Final</t>
  </si>
  <si>
    <t>Observaciones</t>
  </si>
  <si>
    <t>RMC. EQUIPOS INFORMATIZA. INFORMATIZAC</t>
  </si>
  <si>
    <t>Trend Micro - Antivirus</t>
  </si>
  <si>
    <t>Sistema de Seguridad</t>
  </si>
  <si>
    <t>Admon electrónica</t>
  </si>
  <si>
    <t>Ironport C + S - Anti Spam</t>
  </si>
  <si>
    <t>Internet</t>
  </si>
  <si>
    <t>BASES DE DATOS CORPORATIVAS</t>
  </si>
  <si>
    <t>ORACLE</t>
  </si>
  <si>
    <t>Sistema de Gestión</t>
  </si>
  <si>
    <t>APLICACIONES EMPRESARIALES</t>
  </si>
  <si>
    <t>Area Economica</t>
  </si>
  <si>
    <t>Oficina Técnica</t>
  </si>
  <si>
    <t>Recursos Humanos</t>
  </si>
  <si>
    <t>Mantenimiento de SicalWin</t>
  </si>
  <si>
    <t>Eurocop</t>
  </si>
  <si>
    <t>Area Policia Local</t>
  </si>
  <si>
    <t>Q-Matic</t>
  </si>
  <si>
    <t>Brigada de Obras</t>
  </si>
  <si>
    <t>LICENCIAS DE SOFTWARE</t>
  </si>
  <si>
    <t>Microstation</t>
  </si>
  <si>
    <t>SIG &amp; CARTOGRAFIA</t>
  </si>
  <si>
    <t>Mantenimiento de Cartografia</t>
  </si>
  <si>
    <t>Oficina Técnica + Area Económica</t>
  </si>
  <si>
    <t>SERVIDORES</t>
  </si>
  <si>
    <t>Infraestructura</t>
  </si>
  <si>
    <t>CCTV</t>
  </si>
  <si>
    <t>Mantenimiento de CCTV</t>
  </si>
  <si>
    <t>Debido al crecimiento de la red de CCTV, es necesario dotar de una partida de mantenimiento de la red
Bolsa de horas</t>
  </si>
  <si>
    <t>Subtotal Mantenimiento</t>
  </si>
  <si>
    <t>Reparaciones</t>
  </si>
  <si>
    <t>Servicios técnico sistemas - CAU</t>
  </si>
  <si>
    <t>Se ha actualizado el importe con los IPC según marca contratación además de que el año amterior no tenia prevista 12 meses. Este contrato finaliza Julio 2014 y esta presupuestado por todo el año, para poder realizar el concurso.</t>
  </si>
  <si>
    <t>EQUIPOS PROC. INFORMATIZA. INFORMATIZAC.</t>
  </si>
  <si>
    <t>ARRED.MAQUIN.INSTALA.UTILLAJEINFORMATIZAC</t>
  </si>
  <si>
    <t>RENTING</t>
  </si>
  <si>
    <t>Se mantiene una parte del ultimo renting</t>
  </si>
  <si>
    <t>SOFTWARE PROC. INFORMATIZA. INFORMATIZAC.</t>
  </si>
  <si>
    <t>INVERSIONES (PROYECTOS AREA DE MODERNIZACIÓN)</t>
  </si>
  <si>
    <t>% Diferencia</t>
  </si>
  <si>
    <t>Capitulo 2</t>
  </si>
  <si>
    <t>Capitulo 6</t>
  </si>
  <si>
    <t>Total</t>
  </si>
  <si>
    <t>COMUNICACIONES,  CORREO, FIRMA ELECTRONICA</t>
  </si>
  <si>
    <t>Plataforma de Firmado - ZAIN</t>
  </si>
  <si>
    <t>Mantenimiento  GPA: Gestion Patrimonial</t>
  </si>
  <si>
    <t>Networker. Sistema de Backup</t>
  </si>
  <si>
    <t>CPD:Mantenimientos HP</t>
  </si>
  <si>
    <t>Expertis</t>
  </si>
  <si>
    <t>Team Viewer</t>
  </si>
  <si>
    <t>Certtificados clientes, servidores y servicios de certificación de ZAIN</t>
  </si>
  <si>
    <t>EQUIPOS PROCESOS INFORMACION</t>
  </si>
  <si>
    <t>ADQUISICION SOFTWARE INFORMATICO.</t>
  </si>
  <si>
    <t>SERVICIOS INFORMATICOS</t>
  </si>
  <si>
    <t>Incrementa IPC</t>
  </si>
  <si>
    <t>Mantenimiento  Portal Proveedor</t>
  </si>
  <si>
    <t>Productos ESRI GIS</t>
  </si>
  <si>
    <t>TAO</t>
  </si>
  <si>
    <t>Dominios ( Basauri Net - SocialAntzokia - Certificado Corporativo )</t>
  </si>
  <si>
    <t>Basauri.net</t>
  </si>
  <si>
    <t>Ayuntamiento</t>
  </si>
  <si>
    <t>Kultur Etxea</t>
  </si>
  <si>
    <t>Mantenimiento Sistema de Control de Accesos</t>
  </si>
  <si>
    <t xml:space="preserve">El sistema tiene mas de 10 años y fallan los lectores </t>
  </si>
  <si>
    <t>En estos momentos tenemos 350 huellas dactilares, sería nteresante saber si es necesario</t>
  </si>
  <si>
    <t>En breve este producto estará descatalogado</t>
  </si>
  <si>
    <t>Son  los trabajos de mantenimiento de basauri.net.</t>
  </si>
  <si>
    <t>EQUIPOS PARA INSTALACIÓN WIFI EN LA CALLE</t>
  </si>
  <si>
    <t>Mantenimiento cámaras</t>
  </si>
  <si>
    <t>Pleno San Miguel</t>
  </si>
  <si>
    <t>Certificados Digitales (Sello Electronica de Sede y Certificados de Funcionarios</t>
  </si>
  <si>
    <t>Renovación certificado SSL IZ DV Sede Electrónica</t>
  </si>
  <si>
    <t>Renovación certificado corporativo entidad pública</t>
  </si>
  <si>
    <t>Soporte y consultoría funcional para ERP de RRRHH y OOAA</t>
  </si>
  <si>
    <t>APP Basauri Bizia</t>
  </si>
  <si>
    <t>FIREWALL (Palo Alto)</t>
  </si>
  <si>
    <t>Servicios de RGPD , ENS y Seguridad Perimetral</t>
  </si>
  <si>
    <t>Licencias de Software</t>
  </si>
  <si>
    <t>Tipos de Origen</t>
  </si>
  <si>
    <t>Estados</t>
  </si>
  <si>
    <t>Responsable Político del Area</t>
  </si>
  <si>
    <t>Pendiente de Proyecto</t>
  </si>
  <si>
    <t>Responsable Técnico del Area</t>
  </si>
  <si>
    <t>Pendiente Financiación</t>
  </si>
  <si>
    <t>Responsable Político de TI</t>
  </si>
  <si>
    <t>Pendiente Publicación</t>
  </si>
  <si>
    <t>Responsable Técnico de T.I</t>
  </si>
  <si>
    <t>Pendiente Adjudicación</t>
  </si>
  <si>
    <t>Tipos de Financiación</t>
  </si>
  <si>
    <t>Presupuesto Municipal</t>
  </si>
  <si>
    <t>Remanente</t>
  </si>
  <si>
    <t>Deuda</t>
  </si>
  <si>
    <t>Tipos de Organismos</t>
  </si>
  <si>
    <t>Gobierno Vasco</t>
  </si>
  <si>
    <t>Diputación Foral de Bizkaia</t>
  </si>
  <si>
    <t>IPC</t>
  </si>
  <si>
    <t>Consorcio de Tranportes</t>
  </si>
  <si>
    <t>Consorcio de Aguas</t>
  </si>
  <si>
    <t>Bilbao Metropoli 30</t>
  </si>
  <si>
    <t>Sección</t>
  </si>
  <si>
    <t>Responsables Políticos</t>
  </si>
  <si>
    <t>Responsables Técnicos</t>
  </si>
  <si>
    <t>Acción Social</t>
  </si>
  <si>
    <t>Arquitectura</t>
  </si>
  <si>
    <t>Bienes y Patrimonio</t>
  </si>
  <si>
    <t>Jon Iñaki Arroita</t>
  </si>
  <si>
    <t>Miguel Angel Manjón</t>
  </si>
  <si>
    <t>Contabilidad y Presupuestos</t>
  </si>
  <si>
    <t>Contratación</t>
  </si>
  <si>
    <t>Control Interno</t>
  </si>
  <si>
    <t>Karmele Unamunzaga</t>
  </si>
  <si>
    <t>Cultura</t>
  </si>
  <si>
    <t>Koldo Mezo</t>
  </si>
  <si>
    <t>Mari Carmen Centeno</t>
  </si>
  <si>
    <t>Deportes</t>
  </si>
  <si>
    <t>Euskaltegi</t>
  </si>
  <si>
    <t>Euskera</t>
  </si>
  <si>
    <t>Arantza Aranburu</t>
  </si>
  <si>
    <t>Gestión Trib. E Inspección</t>
  </si>
  <si>
    <t>Fran Muguerza</t>
  </si>
  <si>
    <t>Gestión Urbanística</t>
  </si>
  <si>
    <t>IMD/KUE</t>
  </si>
  <si>
    <t>Mari Asun Miranda</t>
  </si>
  <si>
    <t>Ingeniería</t>
  </si>
  <si>
    <t>Intervención</t>
  </si>
  <si>
    <t>Roberto Gorbea</t>
  </si>
  <si>
    <t>Juventud</t>
  </si>
  <si>
    <t>Medio Ambiente</t>
  </si>
  <si>
    <t>Policia Municipal</t>
  </si>
  <si>
    <t>Recaudación</t>
  </si>
  <si>
    <t>Ana Garcia</t>
  </si>
  <si>
    <t>Relaciones Ciudadanas</t>
  </si>
  <si>
    <t>Residencia Ancianos</t>
  </si>
  <si>
    <t>Sanidad y Consumo</t>
  </si>
  <si>
    <t>Irene Andoain</t>
  </si>
  <si>
    <t>Social Antzokia</t>
  </si>
  <si>
    <t>Gerardo Ayo</t>
  </si>
  <si>
    <t>T.I</t>
  </si>
  <si>
    <t>Erique Pascual</t>
  </si>
  <si>
    <t>Urbanismo</t>
  </si>
  <si>
    <t>Precios x Perfiles</t>
  </si>
  <si>
    <t>Horas / Día =</t>
  </si>
  <si>
    <t>Dias / Mes =</t>
  </si>
  <si>
    <t>Perfiles</t>
  </si>
  <si>
    <t>Precios /hora</t>
  </si>
  <si>
    <t>Precios / Día</t>
  </si>
  <si>
    <t>Precios / Mes</t>
  </si>
  <si>
    <t>Consultor</t>
  </si>
  <si>
    <t>Jefe de Proyecto</t>
  </si>
  <si>
    <t>Analista Funcional</t>
  </si>
  <si>
    <t>Analista Programador</t>
  </si>
  <si>
    <t>Programador</t>
  </si>
  <si>
    <t>Tipo de Proyecto</t>
  </si>
  <si>
    <t>Descripción</t>
  </si>
  <si>
    <t>PESO</t>
  </si>
  <si>
    <t>Estratégico</t>
  </si>
  <si>
    <r>
      <t>Sistemas estratégicos:</t>
    </r>
    <r>
      <rPr>
        <sz val="10"/>
        <rFont val="Arial"/>
        <family val="2"/>
      </rPr>
      <t xml:space="preserve"> </t>
    </r>
    <r>
      <rPr>
        <sz val="8"/>
        <rFont val="Arial"/>
        <family val="2"/>
      </rPr>
      <t>Los beneficios son el resultado de innovaciones y cambios en la conducción del negocio, para obtener ventajas competitivas.</t>
    </r>
  </si>
  <si>
    <t>Alto Potencial</t>
  </si>
  <si>
    <r>
      <t xml:space="preserve">Sistemas de alto potencial: </t>
    </r>
    <r>
      <rPr>
        <sz val="8"/>
        <rFont val="Arial"/>
        <family val="2"/>
      </rPr>
      <t>Son tratados como proyectos de I&amp;D y se caracterizan por tener un alto riesgo en inversiones.</t>
    </r>
  </si>
  <si>
    <t>Operacional</t>
  </si>
  <si>
    <r>
      <t xml:space="preserve">Sistemas operacionales claves: </t>
    </r>
    <r>
      <rPr>
        <sz val="8"/>
        <rFont val="Arial"/>
        <family val="2"/>
      </rPr>
      <t>Los beneficios provienen de lograr procesos de negocios mas efectivos, mediante la racionalización, integración y  reorganización de ellos.</t>
    </r>
  </si>
  <si>
    <t>Soporte</t>
  </si>
  <si>
    <r>
      <t xml:space="preserve">Sistemas de soporte: </t>
    </r>
    <r>
      <rPr>
        <sz val="8"/>
        <rFont val="Arial"/>
        <family val="2"/>
      </rPr>
      <t>Los beneficios principalmente se logran haciendo las tareas de los procesos de negocios más eficientes, eliminando algunas y automatizando otras, reduciendo sus costos</t>
    </r>
  </si>
  <si>
    <t>Tipo de Cambio</t>
  </si>
  <si>
    <t>Must-do</t>
  </si>
  <si>
    <t>Se relaciona con inversiones que no pueden dejarse de lado, requeridas por cambios legislativos u otro que sea esencial en el sector del negocio.</t>
  </si>
  <si>
    <t>Faith</t>
  </si>
  <si>
    <t>Las inversiones están justificadas como un acto de confianza, basadas en el juicio de los administradores importantes.</t>
  </si>
  <si>
    <t>Logic</t>
  </si>
  <si>
    <t>La razón lógica por la cual un mejoramiento en el negocio surge cuando el propósito de un proyecto es identificado como básico para el negocio.</t>
  </si>
  <si>
    <t>Direction:</t>
  </si>
  <si>
    <t>Se identifica sustancialmente que el proyecto conduce a la dirección de negocio esperada</t>
  </si>
  <si>
    <t>Size</t>
  </si>
  <si>
    <t>El cambio es visto cuando el sistema esté en operación.</t>
  </si>
  <si>
    <t>Value</t>
  </si>
  <si>
    <t>Los cambios son relevantes y generan beneficios que pueden ser comprados con otros.</t>
  </si>
  <si>
    <t>Money</t>
  </si>
  <si>
    <t>Los beneficios entregan un valor financiero. No solamente pueden ser comparados con otros, sino que también el impacto puede ser calculado en base a medidas financieras y de rendimiento.</t>
  </si>
  <si>
    <t>Tipo de Inversión</t>
  </si>
  <si>
    <t>Obligadas</t>
  </si>
  <si>
    <t>Inversiones Obligadas (Ejem. Sistemas de contabilidad)</t>
  </si>
  <si>
    <t>Rendimiento</t>
  </si>
  <si>
    <t>Inversiones que aumentan  el rendimiento (Computadores personales, Servidores)</t>
  </si>
  <si>
    <t>Ventajosas</t>
  </si>
  <si>
    <t>Inversiones que permiten obtener ventajas competitivas ( Sistemas en la Web)</t>
  </si>
  <si>
    <t>Infraestructuras</t>
  </si>
  <si>
    <t>Inversiones de infraestructura (Sistemas que otorgan distintos grados de libertad para maniobrar en el futuro, sistemas Operativos).</t>
  </si>
  <si>
    <t>I + D</t>
  </si>
  <si>
    <t>Inversiones en investigación (CASE adecuadas al negocio).</t>
  </si>
  <si>
    <t>Tipo de Riesgo</t>
  </si>
  <si>
    <t>SubTipo de Riesgo</t>
  </si>
  <si>
    <t>Peso</t>
  </si>
  <si>
    <t>Valor</t>
  </si>
  <si>
    <t>Tecnologico</t>
  </si>
  <si>
    <t>Standard</t>
  </si>
  <si>
    <t>La tecnología a emplear en el proyecto es la standard en el Ayntamiento y existen referencias y librerias para su uso</t>
  </si>
  <si>
    <t>No Standard y Probada</t>
  </si>
  <si>
    <r>
      <t>La tecnlogía a emplear en el proyecto</t>
    </r>
    <r>
      <rPr>
        <b/>
        <sz val="8"/>
        <color indexed="56"/>
        <rFont val="Arial"/>
        <family val="2"/>
      </rPr>
      <t xml:space="preserve"> NO </t>
    </r>
    <r>
      <rPr>
        <sz val="8"/>
        <rFont val="Arial"/>
        <family val="2"/>
      </rPr>
      <t>es la standard en el Ayuntamiento pero existen referencias en el mercado  y librerias para su uso</t>
    </r>
  </si>
  <si>
    <t>Novedosa</t>
  </si>
  <si>
    <t>Es una apuesta Tecnológica</t>
  </si>
  <si>
    <t>Tiempo de Implantación</t>
  </si>
  <si>
    <t>T =&gt; 12 m.</t>
  </si>
  <si>
    <t>El tiempo de implantación es mayor que 12 meses</t>
  </si>
  <si>
    <t>6 &lt;= T &lt; 12 m.</t>
  </si>
  <si>
    <t>El tiempo de implantación estrá entre 6 y 12 meses</t>
  </si>
  <si>
    <t>3 =&lt; T &lt; 6 m.</t>
  </si>
  <si>
    <t>El tiempo de implantación estrá entre 3 y 6 meses</t>
  </si>
  <si>
    <t>T&lt; 3</t>
  </si>
  <si>
    <t>El tiempo de implantación es menor de 3 meses</t>
  </si>
  <si>
    <t>Tipo de cliente</t>
  </si>
  <si>
    <t>Experto</t>
  </si>
  <si>
    <t>Los clientes tienen experiencia en la implantación de aplicaciones y han demostrado ser colaborativos</t>
  </si>
  <si>
    <t>Avanzado</t>
  </si>
  <si>
    <t xml:space="preserve">Los clientes tienen experiencia en la implantación de aplicaciones </t>
  </si>
  <si>
    <t>Básico</t>
  </si>
  <si>
    <t>Los clientes no tienen experiencia en la implantación de aplicaciones y han demostrado ser colaborativos</t>
  </si>
  <si>
    <t>Principiante</t>
  </si>
  <si>
    <t>Los clientes tienen NO experiencia en la implantación de aplicaciones y el proyecto no ha surgido de ellos</t>
  </si>
  <si>
    <t>Tipo de ROI</t>
  </si>
  <si>
    <t>Procesos de Negocio</t>
  </si>
  <si>
    <t>Perspectiva Financiera</t>
  </si>
  <si>
    <t>Perspectiva Cliente</t>
  </si>
  <si>
    <t>Innovación y Aprendizaje</t>
  </si>
  <si>
    <t>Tipología</t>
  </si>
  <si>
    <t>Maria Larrinaga</t>
  </si>
  <si>
    <t>Nerea Renteria</t>
  </si>
  <si>
    <t>Berta Montes</t>
  </si>
  <si>
    <t>Proyecto</t>
  </si>
  <si>
    <t>Responsables Político</t>
  </si>
  <si>
    <t>Responsables Técnico</t>
  </si>
  <si>
    <t>Objetivos</t>
  </si>
  <si>
    <t>BNET 5.0</t>
  </si>
  <si>
    <t>Departamento</t>
  </si>
  <si>
    <t>FSW 3.0</t>
  </si>
  <si>
    <t>Cultura y Comercio</t>
  </si>
  <si>
    <t>Importe</t>
  </si>
  <si>
    <t>CEM 2.0</t>
  </si>
  <si>
    <t>Sanidad</t>
  </si>
  <si>
    <t>Implantación de la Gestión de Colas / Cita Previa en Bienestar Social</t>
  </si>
  <si>
    <t>SIGRC 2.0</t>
  </si>
  <si>
    <t xml:space="preserve">Bienestar Social </t>
  </si>
  <si>
    <t>Terceros</t>
  </si>
  <si>
    <t>VAM- Venta Ambulante</t>
  </si>
  <si>
    <t>Adquisición del Software de Gestión de Terceros / Padrón, Gestión Tributaria e Inspección,  Recaudación Voluntaria y Ejecutiva y Multas</t>
  </si>
  <si>
    <t>Bienestar Social  +  SAC</t>
  </si>
  <si>
    <t>No</t>
  </si>
  <si>
    <t>SI</t>
  </si>
  <si>
    <t>TAV + EDITRANS</t>
  </si>
  <si>
    <t>2020
Presupuestado</t>
  </si>
  <si>
    <t>Veeam Backup . Sistema de Backup</t>
  </si>
  <si>
    <t>ETXE-MAITIA</t>
  </si>
  <si>
    <t>2019
Presupuestado</t>
  </si>
  <si>
    <t>2019
Incorporado</t>
  </si>
  <si>
    <t>2019
Definitivo</t>
  </si>
  <si>
    <t>2019
Ejecutado</t>
  </si>
  <si>
    <t>Punto Tactil Torre Ariz</t>
  </si>
  <si>
    <t>SAC</t>
  </si>
  <si>
    <t>Grupo Castilla Epsilon</t>
  </si>
  <si>
    <t>AGMSOFT- Kultur Net</t>
  </si>
  <si>
    <t>GFI - Respol</t>
  </si>
  <si>
    <t>RMC  DE CAJEROS (SAC)</t>
  </si>
  <si>
    <t>NO</t>
  </si>
  <si>
    <t>DOMOTICA - RESIDENCIA</t>
  </si>
  <si>
    <t>LSM-Lanzadera San Miguel</t>
  </si>
  <si>
    <t>Eliminar el coste directo de la lanzadera por el coste de los viajes de Bizkaibus</t>
  </si>
  <si>
    <t>Begoña Mena</t>
  </si>
  <si>
    <t>Josune elorriaga</t>
  </si>
  <si>
    <t>Enrique Pascual</t>
  </si>
  <si>
    <t>Jon Zugazagoitia</t>
  </si>
  <si>
    <t>Nueva imagen del Ayuntamiento en Internet</t>
  </si>
  <si>
    <t>Integrar en un mismo SI, todas las ayudas y recursos sociales.</t>
  </si>
  <si>
    <t>Agurtzane Cebrecos</t>
  </si>
  <si>
    <t>Berta Montes
Maria Larrinaga</t>
  </si>
  <si>
    <t>Enrique Pascual
Amaya Plaza</t>
  </si>
  <si>
    <t>Amaya Plaza</t>
  </si>
  <si>
    <t>Automatizar la gestión del cementerio integrando a los diferentes agentes en el mismo proceso</t>
  </si>
  <si>
    <t>Berta Montes
Agurtzane Cebrecos</t>
  </si>
  <si>
    <t>Fran Muguerza
Ana Garcia
Jefe PM
Enrique Pascual</t>
  </si>
  <si>
    <t>Asier Iragorri</t>
  </si>
  <si>
    <t>Automatizar la Gestión Extractos Bancarios, Gestión de la Tesorería, Gestión Presupuestaria, Gestión del Endeudamiento y la Gestión Conciliaciones</t>
  </si>
  <si>
    <t>Cristina Bilbao</t>
  </si>
  <si>
    <t>Modernizar el sistema de gestión de avisos de los residentes</t>
  </si>
  <si>
    <t>Alberto Mata</t>
  </si>
  <si>
    <t>Mantenimiento - Conexión Catastro DFB</t>
  </si>
  <si>
    <t>Desarrollos e Implementaciones nuevas del SI de ADMON-ELECTRONICA</t>
  </si>
  <si>
    <t>Secretaria General</t>
  </si>
  <si>
    <t>Migración de la Web municipal adaptando su diseño y contenidos</t>
  </si>
  <si>
    <t>Migración de la Fábrica de Software adaptando sus funcionalidad a la nuevas plataformas de Administración electrónica y Terceros.</t>
  </si>
  <si>
    <t>Actualizar el software de base de los desarrollos propios integrando con la solución de administración electrónica</t>
  </si>
  <si>
    <t>Análisis y Desarrollo de la aplicación de gestión de los Servicios Sociales</t>
  </si>
  <si>
    <t>Desarrollo de una aplicación de negocio para la gestión de la venta ambulante con la siguiente funcionalidad:
- Registros de Solicitudes integrado con el Registro y la Sede electrónica
- Sorteo
- Asignación de Espacios (Integración con SIG)
- Gestión de Licencias (Generación Decretos y Notificaciones)
- Integración Sede
- Generación de recibos y Pago</t>
  </si>
  <si>
    <t>Mecanización de un proceso manual que se realiza en varios departamentos</t>
  </si>
  <si>
    <t>TPOL - Gestión Tasas Policía Local</t>
  </si>
  <si>
    <t>Policía Local</t>
  </si>
  <si>
    <t>Análisis y Desarrollo de una aplicación que permita la gestión y cobro de las tasas competencia de la Policía Local, la funcionalidad de la aplicación :
- Creación de Recibos (Tasa Grúa, Enganche , Ocupación Vía Pública
- Integración con Terceros
- Generación Liquidación y Recibo
- Cobro a través de Pasarela 
- Generación de Documentos (Carta de Pago  y Comprobante)</t>
  </si>
  <si>
    <t>Eliminar el pago en metálico de estas tasas, facilitando el pago a los usuarios y el cuadre con contabilidad</t>
  </si>
  <si>
    <t>Gestión de Cita Previa</t>
  </si>
  <si>
    <t>Bienestar Social - SAC - Alcaldía - Departamentos en General</t>
  </si>
  <si>
    <t>Contratación de un Software que permita:
- Solicitud de Citas a través de Internet - App Móvil
- Anulación de Citas 
- Envío SMS Confirmación de Citas</t>
  </si>
  <si>
    <t xml:space="preserve">Gestionar la citas de los departamentos que atiende presencialmente, evitando tiempos de espera innecesarios </t>
  </si>
  <si>
    <t>Migración de la aplicación de Gestión de Colas (q-matic)</t>
  </si>
  <si>
    <t>Disponer de un sistema de atención presencial que permita la automatización de la atención presencial.
Controlar las atenciones presenciales con objeto de dimensionar los servicios.</t>
  </si>
  <si>
    <t>Análisis y Desarrollo de la Aplicación de Cementerios con la siguiente funcionalidad:
- Gestión de contratos 
- Liquidación de Tasas
- Gestión de Tareas - Personal de Cementerio
- Integración con Sede</t>
  </si>
  <si>
    <t>Gestión Tributaria, Recaudación, Padrón y Multas</t>
  </si>
  <si>
    <t>Área Económica + SAC</t>
  </si>
  <si>
    <t>CMI: Cuadro de Mando Integral</t>
  </si>
  <si>
    <t>Departamentos + Corporación</t>
  </si>
  <si>
    <t>Definición  e Implementación de Indicadores en una herramienta de cuadro de mando (Zeppelin)</t>
  </si>
  <si>
    <t>Ayudar en la toma de decisiones teniendo acceso a toda la información municipal.</t>
  </si>
  <si>
    <t>Área Económica</t>
  </si>
  <si>
    <t>Gestión de Tesorería Avanzada</t>
  </si>
  <si>
    <t>Actualización del sistema de Atención Enfermera- Paciente</t>
  </si>
  <si>
    <t>Contratación y Servicios</t>
  </si>
  <si>
    <t>Implantación de un sistema de gestión que permita la sustitución de la lanzadera por las líneas de Bizkaibus manteniendo el coste 0 a  los usuarios que combinen el  trayecto de  San Miguel-Basauri con el metro.</t>
  </si>
  <si>
    <t>El importe de este dinero está presupuestado este año (75000€)</t>
  </si>
  <si>
    <t>Lo ideal de este proyecto es oncluirlo dntro de la actualización del gestor de colas presencial.</t>
  </si>
  <si>
    <t>Cintas para  Copia de Seguridad</t>
  </si>
  <si>
    <t>Se presupuestan 6 meses</t>
  </si>
  <si>
    <t>Esta en mantenimiento hasta Marzo  2,022</t>
  </si>
  <si>
    <t>Plantillas Web y QUIX</t>
  </si>
  <si>
    <t>Soporte Usuarios</t>
  </si>
  <si>
    <t>Oferta de RA enviada por mail , miercoles 14/08</t>
  </si>
  <si>
    <t>ADMINISTRACION ELECTRONICA. IMPLANTACION</t>
  </si>
  <si>
    <t>Equipos para Wifi en la calle</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</si>
</sst>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8" formatCode="#,##0.00\ &quot;€&quot;;[Red]\-#,##0.00\ &quot;€&quot;"/>
    <numFmt numFmtId="43" formatCode="_-* #,##0.00\ _€_-;\-* #,##0.00\ _€_-;_-* &quot;-&quot;??\ _€_-;_-@_-"/>
    <numFmt numFmtId="164" formatCode="#,##0.0"/>
    <numFmt numFmtId="165" formatCode="_-* #,##0.00_€_-;\-* #,##0.00_€_-;_-* &quot;-&quot;_€_-;_-@_-"/>
    <numFmt numFmtId="166" formatCode="_-* #,##0.00\ _p_t_a_-;\-* #,##0.00\ _p_t_a_-;_-* &quot;-&quot;??\ _p_t_a_-;_-@_-"/>
    <numFmt numFmtId="167" formatCode="0.0%"/>
    <numFmt numFmtId="168" formatCode="_-* #,##0\ _p_t_a_-;\-* #,##0\ _p_t_a_-;_-* &quot;-&quot;??\ _p_t_a_-;_-@_-"/>
    <numFmt numFmtId="169" formatCode="#,##0.00\ [$€-81D];\-#,##0.00\ [$€-81D]"/>
    <numFmt numFmtId="170" formatCode="_-* #,##0.00\ [$€]_-;\-* #,##0.00\ [$€]_-;_-* &quot;-&quot;??\ [$€]_-;_-@_-"/>
    <numFmt numFmtId="171" formatCode="_-* #,##0_€_-;\-* #,##0_€_-;_-* &quot;-&quot;_€_-;_-@_-"/>
    <numFmt numFmtId="172" formatCode="dd/mm/yy;@"/>
    <numFmt numFmtId="173" formatCode="_-* #,##0.00\ [$€-C0A]_-;\-* #,##0.00\ [$€-C0A]_-;_-* &quot;-&quot;??\ [$€-C0A]_-;_-@_-"/>
    <numFmt numFmtId="174" formatCode="dd/mm/\a\a;@"/>
  </numFmts>
  <fonts count="33">
    <font>
      <sz val="10"/>
      <name val="Arial"/>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color indexed="8"/>
      <name val="Arial"/>
      <family val="2"/>
    </font>
    <font>
      <sz val="10"/>
      <name val="Calibri"/>
      <family val="2"/>
      <scheme val="minor"/>
    </font>
    <font>
      <b/>
      <sz val="10"/>
      <color indexed="9"/>
      <name val="Calibri"/>
      <family val="2"/>
      <scheme val="minor"/>
    </font>
    <font>
      <b/>
      <sz val="10"/>
      <color indexed="16"/>
      <name val="Calibri"/>
      <family val="2"/>
      <scheme val="minor"/>
    </font>
    <font>
      <sz val="8"/>
      <name val="Calibri"/>
      <family val="2"/>
      <scheme val="minor"/>
    </font>
    <font>
      <sz val="11"/>
      <name val="Calibri"/>
      <family val="2"/>
      <scheme val="minor"/>
    </font>
    <font>
      <b/>
      <sz val="10"/>
      <color indexed="60"/>
      <name val="Calibri"/>
      <family val="2"/>
      <scheme val="minor"/>
    </font>
    <font>
      <b/>
      <sz val="10"/>
      <color indexed="21"/>
      <name val="Calibri"/>
      <family val="2"/>
      <scheme val="minor"/>
    </font>
    <font>
      <b/>
      <sz val="10"/>
      <color indexed="56"/>
      <name val="Calibri"/>
      <family val="2"/>
      <scheme val="minor"/>
    </font>
    <font>
      <b/>
      <sz val="10"/>
      <color indexed="61"/>
      <name val="Calibri"/>
      <family val="2"/>
      <scheme val="minor"/>
    </font>
    <font>
      <b/>
      <sz val="12"/>
      <name val="Calibri"/>
      <family val="2"/>
      <scheme val="minor"/>
    </font>
    <font>
      <sz val="10"/>
      <name val="MS Sans Serif"/>
    </font>
    <font>
      <sz val="8"/>
      <color theme="1"/>
      <name val="Calibri"/>
      <family val="2"/>
      <scheme val="minor"/>
    </font>
    <font>
      <sz val="10"/>
      <name val="Arial"/>
    </font>
    <font>
      <b/>
      <sz val="11"/>
      <color theme="0"/>
      <name val="Calibri"/>
      <family val="2"/>
      <scheme val="minor"/>
    </font>
    <font>
      <b/>
      <sz val="8"/>
      <color indexed="9"/>
      <name val="Tahoma"/>
      <family val="2"/>
    </font>
    <font>
      <sz val="8"/>
      <name val="Tahoma"/>
      <family val="2"/>
    </font>
    <font>
      <b/>
      <sz val="8"/>
      <color indexed="21"/>
      <name val="Tahoma"/>
      <family val="2"/>
    </font>
    <font>
      <b/>
      <sz val="8"/>
      <color indexed="56"/>
      <name val="Arial"/>
      <family val="2"/>
    </font>
    <font>
      <sz val="11"/>
      <name val="Calibri"/>
      <scheme val="minor"/>
    </font>
    <font>
      <b/>
      <sz val="11"/>
      <color theme="0"/>
      <name val="Calibri"/>
      <scheme val="minor"/>
    </font>
    <font>
      <b/>
      <sz val="8"/>
      <color rgb="FFC00000"/>
      <name val="Calibri"/>
      <family val="2"/>
      <scheme val="minor"/>
    </font>
    <font>
      <b/>
      <sz val="8"/>
      <color rgb="FFFFFFFF"/>
      <name val="Arial"/>
      <family val="2"/>
    </font>
  </fonts>
  <fills count="13">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16"/>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theme="0"/>
        <bgColor indexed="64"/>
      </patternFill>
    </fill>
    <fill>
      <patternFill patternType="solid">
        <fgColor indexed="21"/>
        <bgColor indexed="64"/>
      </patternFill>
    </fill>
    <fill>
      <patternFill patternType="solid">
        <fgColor rgb="FFC00000"/>
        <bgColor indexed="64"/>
      </patternFill>
    </fill>
    <fill>
      <patternFill patternType="solid">
        <fgColor rgb="FF993366"/>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medium">
        <color indexed="16"/>
      </right>
      <top style="medium">
        <color indexed="16"/>
      </top>
      <bottom/>
      <diagonal/>
    </border>
    <border>
      <left/>
      <right/>
      <top style="medium">
        <color indexed="16"/>
      </top>
      <bottom/>
      <diagonal/>
    </border>
    <border>
      <left style="medium">
        <color indexed="9"/>
      </left>
      <right style="medium">
        <color indexed="16"/>
      </right>
      <top style="medium">
        <color indexed="16"/>
      </top>
      <bottom style="medium">
        <color indexed="9"/>
      </bottom>
      <diagonal/>
    </border>
    <border>
      <left style="medium">
        <color indexed="64"/>
      </left>
      <right/>
      <top/>
      <bottom/>
      <diagonal/>
    </border>
    <border>
      <left style="medium">
        <color indexed="60"/>
      </left>
      <right style="medium">
        <color indexed="60"/>
      </right>
      <top style="dotted">
        <color indexed="60"/>
      </top>
      <bottom style="dotted">
        <color indexed="60"/>
      </bottom>
      <diagonal/>
    </border>
    <border>
      <left style="medium">
        <color indexed="60"/>
      </left>
      <right style="medium">
        <color indexed="60"/>
      </right>
      <top/>
      <bottom style="dotted">
        <color indexed="60"/>
      </bottom>
      <diagonal/>
    </border>
    <border>
      <left style="medium">
        <color indexed="16"/>
      </left>
      <right/>
      <top style="dotted">
        <color indexed="60"/>
      </top>
      <bottom style="dotted">
        <color indexed="60"/>
      </bottom>
      <diagonal/>
    </border>
    <border>
      <left style="medium">
        <color indexed="16"/>
      </left>
      <right/>
      <top/>
      <bottom/>
      <diagonal/>
    </border>
    <border>
      <left style="medium">
        <color indexed="60"/>
      </left>
      <right style="medium">
        <color indexed="60"/>
      </right>
      <top style="dotted">
        <color indexed="60"/>
      </top>
      <bottom/>
      <diagonal/>
    </border>
    <border>
      <left style="medium">
        <color indexed="60"/>
      </left>
      <right style="medium">
        <color indexed="60"/>
      </right>
      <top/>
      <bottom/>
      <diagonal/>
    </border>
    <border>
      <left style="medium">
        <color indexed="16"/>
      </left>
      <right/>
      <top style="medium">
        <color indexed="16"/>
      </top>
      <bottom style="thin">
        <color indexed="22"/>
      </bottom>
      <diagonal/>
    </border>
    <border>
      <left style="medium">
        <color indexed="60"/>
      </left>
      <right style="medium">
        <color indexed="60"/>
      </right>
      <top style="medium">
        <color indexed="16"/>
      </top>
      <bottom style="dotted">
        <color indexed="60"/>
      </bottom>
      <diagonal/>
    </border>
    <border>
      <left style="medium">
        <color indexed="16"/>
      </left>
      <right/>
      <top style="thin">
        <color indexed="22"/>
      </top>
      <bottom style="medium">
        <color indexed="16"/>
      </bottom>
      <diagonal/>
    </border>
    <border>
      <left style="medium">
        <color indexed="60"/>
      </left>
      <right style="medium">
        <color indexed="60"/>
      </right>
      <top style="dotted">
        <color indexed="60"/>
      </top>
      <bottom style="medium">
        <color indexed="16"/>
      </bottom>
      <diagonal/>
    </border>
    <border>
      <left/>
      <right style="medium">
        <color indexed="9"/>
      </right>
      <top/>
      <bottom style="medium">
        <color indexed="9"/>
      </bottom>
      <diagonal/>
    </border>
    <border>
      <left/>
      <right style="medium">
        <color indexed="16"/>
      </right>
      <top/>
      <bottom/>
      <diagonal/>
    </border>
    <border>
      <left style="medium">
        <color indexed="37"/>
      </left>
      <right style="medium">
        <color indexed="37"/>
      </right>
      <top style="medium">
        <color indexed="37"/>
      </top>
      <bottom style="hair">
        <color indexed="37"/>
      </bottom>
      <diagonal/>
    </border>
    <border>
      <left style="medium">
        <color indexed="37"/>
      </left>
      <right style="medium">
        <color indexed="37"/>
      </right>
      <top style="hair">
        <color indexed="37"/>
      </top>
      <bottom style="hair">
        <color indexed="37"/>
      </bottom>
      <diagonal/>
    </border>
    <border>
      <left style="medium">
        <color indexed="37"/>
      </left>
      <right style="medium">
        <color indexed="37"/>
      </right>
      <top style="hair">
        <color indexed="37"/>
      </top>
      <bottom style="medium">
        <color indexed="37"/>
      </bottom>
      <diagonal/>
    </border>
    <border>
      <left style="medium">
        <color indexed="9"/>
      </left>
      <right style="medium">
        <color indexed="9"/>
      </right>
      <top/>
      <bottom style="medium">
        <color indexed="9"/>
      </bottom>
      <diagonal/>
    </border>
    <border>
      <left style="medium">
        <color indexed="16"/>
      </left>
      <right style="medium">
        <color indexed="16"/>
      </right>
      <top style="medium">
        <color indexed="16"/>
      </top>
      <bottom style="medium">
        <color indexed="16"/>
      </bottom>
      <diagonal/>
    </border>
    <border>
      <left style="medium">
        <color indexed="16"/>
      </left>
      <right style="medium">
        <color indexed="16"/>
      </right>
      <top style="medium">
        <color indexed="16"/>
      </top>
      <bottom style="hair">
        <color indexed="16"/>
      </bottom>
      <diagonal/>
    </border>
    <border>
      <left style="medium">
        <color indexed="16"/>
      </left>
      <right style="medium">
        <color indexed="16"/>
      </right>
      <top style="hair">
        <color indexed="16"/>
      </top>
      <bottom style="hair">
        <color indexed="16"/>
      </bottom>
      <diagonal/>
    </border>
    <border>
      <left style="medium">
        <color indexed="16"/>
      </left>
      <right style="medium">
        <color indexed="16"/>
      </right>
      <top style="hair">
        <color indexed="16"/>
      </top>
      <bottom style="medium">
        <color indexed="16"/>
      </bottom>
      <diagonal/>
    </border>
    <border>
      <left style="thick">
        <color indexed="18"/>
      </left>
      <right/>
      <top/>
      <bottom/>
      <diagonal/>
    </border>
    <border>
      <left style="thin">
        <color indexed="22"/>
      </left>
      <right style="thin">
        <color indexed="22"/>
      </right>
      <top/>
      <bottom style="thin">
        <color indexed="22"/>
      </bottom>
      <diagonal/>
    </border>
    <border>
      <left style="medium">
        <color indexed="9"/>
      </left>
      <right/>
      <top style="medium">
        <color indexed="9"/>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theme="0"/>
      </left>
      <right/>
      <top style="medium">
        <color indexed="9"/>
      </top>
      <bottom style="medium">
        <color indexed="9"/>
      </bottom>
      <diagonal/>
    </border>
    <border>
      <left style="medium">
        <color indexed="16"/>
      </left>
      <right style="medium">
        <color indexed="16"/>
      </right>
      <top/>
      <bottom/>
      <diagonal/>
    </border>
    <border>
      <left style="medium">
        <color indexed="37"/>
      </left>
      <right style="medium">
        <color indexed="37"/>
      </right>
      <top/>
      <bottom/>
      <diagonal/>
    </border>
    <border>
      <left style="medium">
        <color indexed="16"/>
      </left>
      <right style="medium">
        <color indexed="16"/>
      </right>
      <top/>
      <bottom style="medium">
        <color indexed="16"/>
      </bottom>
      <diagonal/>
    </border>
    <border>
      <left/>
      <right style="medium">
        <color indexed="16"/>
      </right>
      <top/>
      <bottom style="medium">
        <color indexed="16"/>
      </bottom>
      <diagonal/>
    </border>
    <border>
      <left style="medium">
        <color indexed="16"/>
      </left>
      <right style="medium">
        <color indexed="60"/>
      </right>
      <top/>
      <bottom/>
      <diagonal/>
    </border>
    <border>
      <left style="medium">
        <color theme="0"/>
      </left>
      <right/>
      <top/>
      <bottom style="medium">
        <color indexed="9"/>
      </bottom>
      <diagonal/>
    </border>
    <border>
      <left/>
      <right/>
      <top/>
      <bottom style="medium">
        <color indexed="9"/>
      </bottom>
      <diagonal/>
    </border>
    <border>
      <left style="medium">
        <color indexed="16"/>
      </left>
      <right/>
      <top/>
      <bottom style="dotted">
        <color indexed="60"/>
      </bottom>
      <diagonal/>
    </border>
    <border>
      <left style="medium">
        <color indexed="16"/>
      </left>
      <right/>
      <top style="medium">
        <color indexed="16"/>
      </top>
      <bottom style="medium">
        <color indexed="16"/>
      </bottom>
      <diagonal/>
    </border>
    <border>
      <left style="medium">
        <color indexed="60"/>
      </left>
      <right style="medium">
        <color indexed="60"/>
      </right>
      <top style="medium">
        <color indexed="16"/>
      </top>
      <bottom style="medium">
        <color indexed="16"/>
      </bottom>
      <diagonal/>
    </border>
    <border>
      <left style="medium">
        <color indexed="60"/>
      </left>
      <right style="medium">
        <color indexed="60"/>
      </right>
      <top/>
      <bottom style="medium">
        <color indexed="16"/>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diagonal/>
    </border>
    <border>
      <left/>
      <right style="thin">
        <color indexed="22"/>
      </right>
      <top style="thin">
        <color indexed="22"/>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diagonal/>
    </border>
    <border>
      <left/>
      <right/>
      <top style="thin">
        <color indexed="22"/>
      </top>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style="medium">
        <color indexed="60"/>
      </left>
      <right style="medium">
        <color indexed="60"/>
      </right>
      <top style="medium">
        <color indexed="16"/>
      </top>
      <bottom/>
      <diagonal/>
    </border>
    <border>
      <left style="medium">
        <color indexed="60"/>
      </left>
      <right style="medium">
        <color indexed="60"/>
      </right>
      <top style="medium">
        <color indexed="60"/>
      </top>
      <bottom style="dotted">
        <color indexed="60"/>
      </bottom>
      <diagonal/>
    </border>
    <border>
      <left/>
      <right style="medium">
        <color rgb="FFD4D4D4"/>
      </right>
      <top/>
      <bottom style="medium">
        <color rgb="FFD4D4D4"/>
      </bottom>
      <diagonal/>
    </border>
  </borders>
  <cellStyleXfs count="24">
    <xf numFmtId="0" fontId="0" fillId="0" borderId="0"/>
    <xf numFmtId="166" fontId="7" fillId="0" borderId="0" applyFont="0" applyFill="0" applyBorder="0" applyAlignment="0" applyProtection="0"/>
    <xf numFmtId="43" fontId="8" fillId="0" borderId="0" applyFont="0" applyFill="0" applyBorder="0" applyAlignment="0" applyProtection="0"/>
    <xf numFmtId="164" fontId="7" fillId="0" borderId="0" applyFont="0" applyFill="0" applyBorder="0" applyAlignment="0" applyProtection="0"/>
    <xf numFmtId="0" fontId="9" fillId="0" borderId="0"/>
    <xf numFmtId="0" fontId="10" fillId="0" borderId="0"/>
    <xf numFmtId="9" fontId="6" fillId="0" borderId="0" applyFont="0" applyFill="0" applyBorder="0" applyAlignment="0" applyProtection="0"/>
    <xf numFmtId="9" fontId="8"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171" fontId="6" fillId="0" borderId="0" applyFont="0" applyFill="0" applyBorder="0" applyAlignment="0" applyProtection="0"/>
    <xf numFmtId="9" fontId="8" fillId="0" borderId="0" applyFont="0" applyFill="0" applyBorder="0" applyAlignment="0" applyProtection="0"/>
    <xf numFmtId="0" fontId="6" fillId="0" borderId="0"/>
    <xf numFmtId="170"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21" fillId="0" borderId="0"/>
    <xf numFmtId="0" fontId="8" fillId="0" borderId="0"/>
    <xf numFmtId="0" fontId="6" fillId="0" borderId="0"/>
    <xf numFmtId="43" fontId="23" fillId="0" borderId="0" applyFont="0" applyFill="0" applyBorder="0" applyAlignment="0" applyProtection="0"/>
  </cellStyleXfs>
  <cellXfs count="297">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Border="1" applyAlignment="1">
      <alignment vertical="center"/>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0" fontId="14" fillId="0" borderId="11" xfId="5" applyFont="1" applyFill="1" applyBorder="1" applyAlignment="1">
      <alignment horizontal="left" wrapText="1" indent="2"/>
    </xf>
    <xf numFmtId="166" fontId="14" fillId="7" borderId="9" xfId="3" applyNumberFormat="1" applyFont="1" applyFill="1" applyBorder="1" applyAlignment="1">
      <alignment horizontal="center" wrapText="1"/>
    </xf>
    <xf numFmtId="0" fontId="14" fillId="0" borderId="12" xfId="5" applyFont="1" applyFill="1" applyBorder="1" applyAlignment="1">
      <alignment horizontal="left" wrapText="1" indent="2"/>
    </xf>
    <xf numFmtId="10" fontId="2" fillId="0" borderId="1" xfId="6" quotePrefix="1" applyNumberFormat="1" applyFont="1" applyBorder="1" applyAlignment="1">
      <alignment vertical="center" wrapText="1"/>
    </xf>
    <xf numFmtId="166" fontId="14" fillId="7" borderId="9" xfId="8" applyNumberFormat="1" applyFont="1" applyFill="1" applyBorder="1" applyAlignment="1">
      <alignment horizontal="center" wrapText="1"/>
    </xf>
    <xf numFmtId="166" fontId="14" fillId="7" borderId="9" xfId="9" applyNumberFormat="1" applyFont="1" applyFill="1" applyBorder="1" applyAlignment="1">
      <alignment horizontal="center" wrapText="1"/>
    </xf>
    <xf numFmtId="166" fontId="16" fillId="0" borderId="18" xfId="10" applyNumberFormat="1" applyFont="1" applyFill="1" applyBorder="1" applyAlignment="1">
      <alignment horizontal="center" wrapText="1"/>
    </xf>
    <xf numFmtId="166" fontId="14" fillId="0" borderId="40" xfId="11" applyNumberFormat="1" applyFont="1" applyFill="1" applyBorder="1" applyAlignment="1">
      <alignment horizontal="center" wrapText="1"/>
    </xf>
    <xf numFmtId="0" fontId="11" fillId="0" borderId="0" xfId="12" applyFont="1"/>
    <xf numFmtId="0" fontId="11" fillId="0" borderId="0" xfId="12" applyFont="1" applyAlignment="1">
      <alignment horizontal="left" vertical="top"/>
    </xf>
    <xf numFmtId="165" fontId="11" fillId="0" borderId="0" xfId="13" applyNumberFormat="1" applyFont="1" applyAlignment="1">
      <alignment horizontal="left"/>
    </xf>
    <xf numFmtId="165" fontId="11" fillId="0" borderId="0" xfId="13" applyNumberFormat="1" applyFont="1"/>
    <xf numFmtId="0" fontId="11" fillId="0" borderId="0" xfId="12" applyFont="1" applyAlignment="1">
      <alignment horizontal="left" wrapText="1"/>
    </xf>
    <xf numFmtId="9" fontId="11" fillId="0" borderId="0" xfId="14" applyFont="1" applyAlignment="1">
      <alignment horizontal="center"/>
    </xf>
    <xf numFmtId="0" fontId="12" fillId="5" borderId="0" xfId="15" applyFont="1" applyFill="1" applyBorder="1" applyAlignment="1">
      <alignment horizontal="center" vertical="center" wrapText="1"/>
    </xf>
    <xf numFmtId="0" fontId="11" fillId="0" borderId="0" xfId="12" quotePrefix="1" applyFont="1"/>
    <xf numFmtId="9" fontId="20" fillId="7" borderId="0" xfId="14" applyFont="1" applyFill="1" applyBorder="1" applyAlignment="1">
      <alignment horizontal="center"/>
    </xf>
    <xf numFmtId="170" fontId="20" fillId="7" borderId="0" xfId="16" applyFont="1" applyFill="1" applyBorder="1" applyAlignment="1">
      <alignment horizontal="center"/>
    </xf>
    <xf numFmtId="0" fontId="12" fillId="5" borderId="5" xfId="15" applyFont="1" applyFill="1" applyBorder="1" applyAlignment="1">
      <alignment horizontal="center" vertical="center" wrapText="1"/>
    </xf>
    <xf numFmtId="10" fontId="11" fillId="0" borderId="26" xfId="14" applyNumberFormat="1" applyFont="1" applyBorder="1" applyAlignment="1">
      <alignment horizontal="center"/>
    </xf>
    <xf numFmtId="169" fontId="11" fillId="0" borderId="39" xfId="16" applyNumberFormat="1" applyFont="1" applyBorder="1"/>
    <xf numFmtId="0" fontId="19" fillId="0" borderId="26" xfId="15" applyFont="1" applyFill="1" applyBorder="1" applyAlignment="1">
      <alignment horizontal="left" vertical="center" wrapText="1"/>
    </xf>
    <xf numFmtId="169" fontId="11" fillId="0" borderId="26" xfId="16" applyNumberFormat="1" applyFont="1" applyBorder="1"/>
    <xf numFmtId="0" fontId="12" fillId="5" borderId="31" xfId="15" applyFont="1" applyFill="1" applyBorder="1" applyAlignment="1">
      <alignment horizontal="center" vertical="center" wrapText="1"/>
    </xf>
    <xf numFmtId="10" fontId="11" fillId="0" borderId="0" xfId="14" applyNumberFormat="1" applyFont="1" applyAlignment="1">
      <alignment horizontal="left"/>
    </xf>
    <xf numFmtId="167" fontId="12" fillId="5" borderId="19" xfId="14" applyNumberFormat="1" applyFont="1" applyFill="1" applyBorder="1" applyAlignment="1">
      <alignment horizontal="left" vertical="top" wrapText="1"/>
    </xf>
    <xf numFmtId="167" fontId="12" fillId="5" borderId="19" xfId="14" applyNumberFormat="1" applyFont="1" applyFill="1" applyBorder="1" applyAlignment="1">
      <alignment horizontal="center" vertical="center" wrapText="1"/>
    </xf>
    <xf numFmtId="166" fontId="12" fillId="5" borderId="19" xfId="13" applyNumberFormat="1" applyFont="1" applyFill="1" applyBorder="1" applyAlignment="1">
      <alignment horizontal="left" vertical="center" wrapText="1"/>
    </xf>
    <xf numFmtId="0" fontId="13" fillId="6" borderId="0" xfId="13" applyNumberFormat="1" applyFont="1" applyFill="1" applyBorder="1" applyAlignment="1">
      <alignment horizontal="right" vertical="center" wrapText="1"/>
    </xf>
    <xf numFmtId="0" fontId="11" fillId="6" borderId="0" xfId="12" applyFont="1" applyFill="1" applyBorder="1"/>
    <xf numFmtId="166" fontId="14" fillId="0" borderId="0" xfId="17" applyFont="1" applyFill="1" applyBorder="1" applyAlignment="1">
      <alignment horizontal="left" vertical="top" wrapText="1"/>
    </xf>
    <xf numFmtId="166" fontId="14" fillId="0" borderId="0" xfId="17" applyFont="1" applyFill="1" applyBorder="1" applyAlignment="1">
      <alignment horizontal="left" wrapText="1"/>
    </xf>
    <xf numFmtId="166" fontId="14" fillId="0" borderId="0" xfId="17" applyFont="1" applyFill="1" applyBorder="1" applyAlignment="1">
      <alignment horizontal="center" wrapText="1"/>
    </xf>
    <xf numFmtId="166" fontId="14" fillId="0" borderId="42" xfId="17" applyFont="1" applyFill="1" applyBorder="1" applyAlignment="1">
      <alignment horizontal="center" wrapText="1"/>
    </xf>
    <xf numFmtId="166" fontId="14" fillId="0" borderId="41" xfId="17" applyFont="1" applyFill="1" applyBorder="1" applyAlignment="1">
      <alignment horizontal="center" wrapText="1"/>
    </xf>
    <xf numFmtId="0" fontId="13" fillId="6" borderId="41" xfId="18" applyFont="1" applyFill="1" applyBorder="1" applyAlignment="1" applyProtection="1">
      <alignment vertical="top"/>
      <protection locked="0"/>
    </xf>
    <xf numFmtId="166" fontId="14" fillId="0" borderId="20" xfId="17" applyFont="1" applyFill="1" applyBorder="1" applyAlignment="1">
      <alignment horizontal="center" wrapText="1"/>
    </xf>
    <xf numFmtId="0" fontId="13" fillId="6" borderId="22" xfId="18" applyFont="1" applyFill="1" applyBorder="1" applyAlignment="1" applyProtection="1">
      <alignment vertical="top"/>
      <protection locked="0"/>
    </xf>
    <xf numFmtId="166" fontId="14" fillId="0" borderId="27" xfId="17" applyFont="1" applyFill="1" applyBorder="1" applyAlignment="1">
      <alignment horizontal="left" vertical="top" wrapText="1"/>
    </xf>
    <xf numFmtId="166" fontId="14" fillId="0" borderId="27" xfId="17" applyFont="1" applyFill="1" applyBorder="1" applyAlignment="1">
      <alignment horizontal="left" wrapText="1"/>
    </xf>
    <xf numFmtId="166" fontId="14" fillId="0" borderId="27" xfId="17" applyFont="1" applyFill="1" applyBorder="1" applyAlignment="1">
      <alignment horizontal="center" wrapText="1"/>
    </xf>
    <xf numFmtId="0" fontId="12" fillId="5" borderId="20" xfId="15" applyFont="1" applyFill="1" applyBorder="1" applyAlignment="1">
      <alignment horizontal="left" vertical="top" wrapText="1"/>
    </xf>
    <xf numFmtId="0" fontId="12" fillId="5" borderId="20" xfId="15" applyFont="1" applyFill="1" applyBorder="1" applyAlignment="1">
      <alignment horizontal="left" vertical="center" wrapText="1"/>
    </xf>
    <xf numFmtId="0" fontId="12" fillId="5" borderId="5" xfId="15" applyFont="1" applyFill="1" applyBorder="1" applyAlignment="1">
      <alignment horizontal="left" vertical="top" wrapText="1"/>
    </xf>
    <xf numFmtId="0" fontId="12" fillId="5" borderId="5" xfId="15" applyFont="1" applyFill="1" applyBorder="1" applyAlignment="1">
      <alignment horizontal="left" vertical="center" wrapText="1"/>
    </xf>
    <xf numFmtId="0" fontId="11" fillId="0" borderId="0" xfId="12" applyFont="1" applyFill="1"/>
    <xf numFmtId="0" fontId="13" fillId="6" borderId="27" xfId="18" applyFont="1" applyFill="1" applyBorder="1" applyAlignment="1" applyProtection="1">
      <alignment vertical="top"/>
      <protection locked="0"/>
    </xf>
    <xf numFmtId="0" fontId="18" fillId="6" borderId="0" xfId="13" applyNumberFormat="1" applyFont="1" applyFill="1" applyBorder="1" applyAlignment="1">
      <alignment horizontal="left" vertical="top" wrapText="1"/>
    </xf>
    <xf numFmtId="0" fontId="18" fillId="6" borderId="0" xfId="13" applyNumberFormat="1" applyFont="1" applyFill="1" applyBorder="1" applyAlignment="1">
      <alignment horizontal="left" vertical="center" wrapText="1"/>
    </xf>
    <xf numFmtId="0" fontId="17" fillId="6" borderId="30" xfId="18" applyFont="1" applyFill="1" applyBorder="1" applyAlignment="1" applyProtection="1">
      <alignment vertical="top"/>
      <protection locked="0"/>
    </xf>
    <xf numFmtId="0" fontId="11" fillId="6" borderId="8" xfId="12" applyFont="1" applyFill="1" applyBorder="1"/>
    <xf numFmtId="0" fontId="11" fillId="0" borderId="0" xfId="12" applyFont="1" applyBorder="1"/>
    <xf numFmtId="0" fontId="11" fillId="6" borderId="29" xfId="12" applyFont="1" applyFill="1" applyBorder="1"/>
    <xf numFmtId="0" fontId="11" fillId="0" borderId="0" xfId="19" applyFont="1"/>
    <xf numFmtId="0" fontId="12" fillId="5" borderId="6" xfId="15" applyFont="1" applyFill="1" applyBorder="1" applyAlignment="1">
      <alignment horizontal="left" vertical="center" wrapText="1"/>
    </xf>
    <xf numFmtId="166" fontId="12" fillId="5" borderId="0" xfId="13" applyNumberFormat="1" applyFont="1" applyFill="1" applyBorder="1" applyAlignment="1">
      <alignment horizontal="left" vertical="center" wrapText="1"/>
    </xf>
    <xf numFmtId="166" fontId="12" fillId="5" borderId="24" xfId="13" applyNumberFormat="1" applyFont="1" applyFill="1" applyBorder="1" applyAlignment="1">
      <alignment horizontal="left" vertical="center" wrapText="1"/>
    </xf>
    <xf numFmtId="165" fontId="11" fillId="0" borderId="28" xfId="13" applyNumberFormat="1" applyFont="1" applyBorder="1" applyAlignment="1">
      <alignment horizontal="left" vertical="top" wrapText="1"/>
    </xf>
    <xf numFmtId="165" fontId="11" fillId="0" borderId="28" xfId="13" applyNumberFormat="1" applyFont="1" applyBorder="1" applyAlignment="1">
      <alignment horizontal="left" wrapText="1"/>
    </xf>
    <xf numFmtId="166" fontId="14" fillId="0" borderId="9" xfId="17" applyFont="1" applyFill="1" applyBorder="1" applyAlignment="1">
      <alignment horizontal="center" wrapText="1"/>
    </xf>
    <xf numFmtId="165" fontId="11" fillId="0" borderId="28" xfId="13" applyNumberFormat="1" applyFont="1" applyBorder="1"/>
    <xf numFmtId="0" fontId="17" fillId="6" borderId="28" xfId="18" applyFont="1" applyFill="1" applyBorder="1" applyAlignment="1" applyProtection="1">
      <alignment vertical="top"/>
      <protection locked="0"/>
    </xf>
    <xf numFmtId="166" fontId="14" fillId="0" borderId="9" xfId="17" applyFont="1" applyFill="1" applyBorder="1" applyAlignment="1">
      <alignment horizontal="left" vertical="top" wrapText="1"/>
    </xf>
    <xf numFmtId="166" fontId="14" fillId="0" borderId="9" xfId="17" applyFont="1" applyFill="1" applyBorder="1" applyAlignment="1">
      <alignment horizontal="left" wrapText="1"/>
    </xf>
    <xf numFmtId="166" fontId="14" fillId="0" borderId="21" xfId="17" applyFont="1" applyFill="1" applyBorder="1" applyAlignment="1">
      <alignment horizontal="center" wrapText="1"/>
    </xf>
    <xf numFmtId="166" fontId="14" fillId="0" borderId="25" xfId="17" applyFont="1" applyFill="1" applyBorder="1" applyAlignment="1">
      <alignment horizontal="center" wrapText="1"/>
    </xf>
    <xf numFmtId="168" fontId="12" fillId="5" borderId="7" xfId="13" applyNumberFormat="1" applyFont="1" applyFill="1" applyBorder="1" applyAlignment="1">
      <alignment horizontal="left" vertical="center" wrapText="1"/>
    </xf>
    <xf numFmtId="166" fontId="14" fillId="0" borderId="23" xfId="17" applyFont="1" applyFill="1" applyBorder="1" applyAlignment="1">
      <alignment horizontal="left" vertical="top" wrapText="1"/>
    </xf>
    <xf numFmtId="166" fontId="14" fillId="0" borderId="23" xfId="17" applyFont="1" applyFill="1" applyBorder="1" applyAlignment="1">
      <alignment horizontal="left" wrapText="1"/>
    </xf>
    <xf numFmtId="166" fontId="14" fillId="0" borderId="23" xfId="17" applyFont="1" applyFill="1" applyBorder="1" applyAlignment="1">
      <alignment horizontal="center" wrapText="1"/>
    </xf>
    <xf numFmtId="0" fontId="13" fillId="6" borderId="23" xfId="18" applyFont="1" applyFill="1" applyBorder="1" applyAlignment="1" applyProtection="1">
      <alignment vertical="top"/>
      <protection locked="0"/>
    </xf>
    <xf numFmtId="166" fontId="14" fillId="0" borderId="22" xfId="17" applyFont="1" applyFill="1" applyBorder="1" applyAlignment="1">
      <alignment horizontal="left" vertical="top" wrapText="1"/>
    </xf>
    <xf numFmtId="166" fontId="14" fillId="0" borderId="22" xfId="17" applyFont="1" applyFill="1" applyBorder="1" applyAlignment="1">
      <alignment horizontal="left" wrapText="1"/>
    </xf>
    <xf numFmtId="166" fontId="14" fillId="0" borderId="22" xfId="17" applyFont="1" applyFill="1" applyBorder="1" applyAlignment="1">
      <alignment horizontal="center" wrapText="1"/>
    </xf>
    <xf numFmtId="166" fontId="14" fillId="0" borderId="21" xfId="17" applyFont="1" applyFill="1" applyBorder="1" applyAlignment="1">
      <alignment horizontal="left" vertical="top" wrapText="1"/>
    </xf>
    <xf numFmtId="166" fontId="14" fillId="0" borderId="21" xfId="17" applyFont="1" applyFill="1" applyBorder="1" applyAlignment="1">
      <alignment horizontal="left" wrapText="1"/>
    </xf>
    <xf numFmtId="0" fontId="13" fillId="6" borderId="21" xfId="18" applyFont="1" applyFill="1" applyBorder="1" applyAlignment="1" applyProtection="1">
      <alignment vertical="top"/>
      <protection locked="0"/>
    </xf>
    <xf numFmtId="0" fontId="12" fillId="5" borderId="20" xfId="15" applyFont="1" applyFill="1" applyBorder="1" applyAlignment="1">
      <alignment horizontal="center" vertical="center" wrapText="1"/>
    </xf>
    <xf numFmtId="166" fontId="16" fillId="0" borderId="18" xfId="17" applyNumberFormat="1" applyFont="1" applyFill="1" applyBorder="1" applyAlignment="1">
      <alignment horizontal="center" wrapText="1"/>
    </xf>
    <xf numFmtId="0" fontId="13" fillId="6" borderId="17" xfId="18" applyFont="1" applyFill="1" applyBorder="1" applyAlignment="1" applyProtection="1">
      <alignment horizontal="right" vertical="top"/>
      <protection locked="0"/>
    </xf>
    <xf numFmtId="166" fontId="16" fillId="0" borderId="16" xfId="17" applyNumberFormat="1" applyFont="1" applyFill="1" applyBorder="1" applyAlignment="1">
      <alignment horizontal="center" wrapText="1"/>
    </xf>
    <xf numFmtId="0" fontId="13" fillId="6" borderId="15" xfId="18" applyFont="1" applyFill="1" applyBorder="1" applyAlignment="1" applyProtection="1">
      <alignment horizontal="right" vertical="top"/>
      <protection locked="0"/>
    </xf>
    <xf numFmtId="166" fontId="14" fillId="0" borderId="9" xfId="17" applyNumberFormat="1" applyFont="1" applyFill="1" applyBorder="1" applyAlignment="1">
      <alignment horizontal="center" wrapText="1"/>
    </xf>
    <xf numFmtId="166" fontId="16" fillId="0" borderId="16" xfId="17" applyFont="1" applyFill="1" applyBorder="1" applyAlignment="1">
      <alignment horizontal="center" wrapText="1"/>
    </xf>
    <xf numFmtId="166" fontId="14" fillId="0" borderId="9" xfId="17" applyNumberFormat="1" applyFont="1" applyFill="1" applyBorder="1" applyAlignment="1">
      <alignment horizontal="left" wrapText="1"/>
    </xf>
    <xf numFmtId="166" fontId="14" fillId="7" borderId="9" xfId="17" applyNumberFormat="1" applyFont="1" applyFill="1" applyBorder="1" applyAlignment="1">
      <alignment horizontal="center" wrapText="1"/>
    </xf>
    <xf numFmtId="166" fontId="14" fillId="0" borderId="13" xfId="17" applyFont="1" applyFill="1" applyBorder="1" applyAlignment="1">
      <alignment horizontal="left" vertical="top" wrapText="1"/>
    </xf>
    <xf numFmtId="0" fontId="11" fillId="0" borderId="0" xfId="12" applyFont="1" applyAlignment="1">
      <alignment horizontal="left" vertical="top" wrapText="1"/>
    </xf>
    <xf numFmtId="166" fontId="14" fillId="0" borderId="10" xfId="17" applyFont="1" applyFill="1" applyBorder="1" applyAlignment="1">
      <alignment horizontal="left" vertical="top" wrapText="1"/>
    </xf>
    <xf numFmtId="166" fontId="14" fillId="0" borderId="13" xfId="17" applyNumberFormat="1" applyFont="1" applyFill="1" applyBorder="1" applyAlignment="1">
      <alignment horizontal="left" wrapText="1"/>
    </xf>
    <xf numFmtId="166" fontId="14" fillId="7" borderId="9" xfId="17" applyFont="1" applyFill="1" applyBorder="1" applyAlignment="1">
      <alignment horizontal="center" wrapText="1"/>
    </xf>
    <xf numFmtId="166" fontId="14" fillId="7" borderId="14" xfId="17" applyFont="1" applyFill="1" applyBorder="1" applyAlignment="1">
      <alignment horizontal="center" wrapText="1"/>
    </xf>
    <xf numFmtId="166" fontId="14" fillId="7" borderId="13" xfId="17" applyNumberFormat="1" applyFont="1" applyFill="1" applyBorder="1" applyAlignment="1">
      <alignment horizontal="center" wrapText="1"/>
    </xf>
    <xf numFmtId="166" fontId="14" fillId="7" borderId="13" xfId="17" applyFont="1" applyFill="1" applyBorder="1" applyAlignment="1">
      <alignment horizontal="center" wrapText="1"/>
    </xf>
    <xf numFmtId="166" fontId="14" fillId="7" borderId="10" xfId="17" applyNumberFormat="1" applyFont="1" applyFill="1" applyBorder="1" applyAlignment="1">
      <alignment horizontal="center" wrapText="1"/>
    </xf>
    <xf numFmtId="166" fontId="14" fillId="7" borderId="13" xfId="17" applyNumberFormat="1" applyFont="1" applyFill="1" applyBorder="1" applyAlignment="1">
      <alignment horizontal="center" wrapText="1"/>
    </xf>
    <xf numFmtId="0" fontId="12" fillId="5" borderId="6" xfId="15" applyFont="1" applyFill="1" applyBorder="1" applyAlignment="1">
      <alignment horizontal="center" vertical="center" wrapText="1"/>
    </xf>
    <xf numFmtId="0" fontId="12" fillId="5" borderId="38" xfId="15" applyFont="1" applyFill="1" applyBorder="1" applyAlignment="1">
      <alignment horizontal="center" vertical="center" wrapText="1"/>
    </xf>
    <xf numFmtId="0" fontId="11" fillId="0" borderId="0" xfId="20" applyFont="1" applyAlignment="1">
      <alignment horizontal="center" vertical="center" wrapText="1"/>
    </xf>
    <xf numFmtId="0" fontId="14" fillId="0" borderId="46" xfId="5" applyFont="1" applyFill="1" applyBorder="1" applyAlignment="1">
      <alignment horizontal="left" wrapText="1" indent="2"/>
    </xf>
    <xf numFmtId="166" fontId="14" fillId="7" borderId="10" xfId="17" applyFont="1" applyFill="1" applyBorder="1" applyAlignment="1">
      <alignment horizontal="center" wrapText="1"/>
    </xf>
    <xf numFmtId="166" fontId="14" fillId="0" borderId="10" xfId="17" applyNumberFormat="1" applyFont="1" applyFill="1" applyBorder="1" applyAlignment="1">
      <alignment horizontal="left" wrapText="1"/>
    </xf>
    <xf numFmtId="0" fontId="13" fillId="6" borderId="47" xfId="18" applyFont="1" applyFill="1" applyBorder="1" applyAlignment="1" applyProtection="1">
      <alignment vertical="top"/>
      <protection locked="0"/>
    </xf>
    <xf numFmtId="166" fontId="14" fillId="0" borderId="48" xfId="17" applyNumberFormat="1" applyFont="1" applyFill="1" applyBorder="1" applyAlignment="1">
      <alignment horizontal="center" wrapText="1"/>
    </xf>
    <xf numFmtId="166" fontId="14" fillId="0" borderId="48" xfId="17" applyFont="1" applyFill="1" applyBorder="1" applyAlignment="1">
      <alignment horizontal="center" wrapText="1"/>
    </xf>
    <xf numFmtId="166" fontId="14" fillId="0" borderId="48" xfId="17" applyFont="1" applyFill="1" applyBorder="1" applyAlignment="1">
      <alignment horizontal="left" wrapText="1"/>
    </xf>
    <xf numFmtId="166" fontId="14" fillId="0" borderId="48" xfId="17" applyFont="1" applyFill="1" applyBorder="1" applyAlignment="1">
      <alignment horizontal="left" vertical="top" wrapText="1"/>
    </xf>
    <xf numFmtId="0" fontId="14" fillId="9" borderId="12" xfId="5" applyFont="1" applyFill="1" applyBorder="1" applyAlignment="1">
      <alignment horizontal="left" wrapText="1" indent="2"/>
    </xf>
    <xf numFmtId="166" fontId="14" fillId="7" borderId="10" xfId="9" applyNumberFormat="1" applyFont="1" applyFill="1" applyBorder="1" applyAlignment="1">
      <alignment horizontal="center" wrapText="1"/>
    </xf>
    <xf numFmtId="168" fontId="12" fillId="5" borderId="5" xfId="13" applyNumberFormat="1" applyFont="1" applyFill="1" applyBorder="1" applyAlignment="1">
      <alignment horizontal="left" vertical="center" wrapText="1"/>
    </xf>
    <xf numFmtId="0" fontId="1" fillId="0" borderId="1" xfId="22" applyFont="1" applyFill="1" applyBorder="1" applyAlignment="1">
      <alignment horizontal="center"/>
    </xf>
    <xf numFmtId="4" fontId="1" fillId="0" borderId="1" xfId="22" applyNumberFormat="1" applyFont="1" applyFill="1" applyBorder="1" applyAlignment="1">
      <alignment horizontal="right"/>
    </xf>
    <xf numFmtId="4" fontId="1" fillId="0" borderId="1" xfId="22" applyNumberFormat="1" applyFont="1" applyFill="1" applyBorder="1" applyAlignment="1"/>
    <xf numFmtId="166" fontId="14" fillId="0" borderId="14" xfId="17" applyNumberFormat="1" applyFont="1" applyFill="1" applyBorder="1" applyAlignment="1">
      <alignment horizontal="left" wrapText="1"/>
    </xf>
    <xf numFmtId="172" fontId="25" fillId="10" borderId="50" xfId="18" applyNumberFormat="1" applyFont="1" applyFill="1" applyBorder="1" applyAlignment="1" applyProtection="1">
      <alignment horizontal="center"/>
      <protection locked="0"/>
    </xf>
    <xf numFmtId="0" fontId="6" fillId="6" borderId="0" xfId="18" applyFill="1" applyProtection="1">
      <protection locked="0"/>
    </xf>
    <xf numFmtId="0" fontId="26" fillId="6" borderId="50" xfId="18" applyFont="1" applyFill="1" applyBorder="1" applyProtection="1">
      <protection locked="0"/>
    </xf>
    <xf numFmtId="10" fontId="26" fillId="6" borderId="50" xfId="6" applyNumberFormat="1" applyFont="1" applyFill="1" applyBorder="1" applyAlignment="1" applyProtection="1">
      <alignment horizontal="center"/>
      <protection locked="0"/>
    </xf>
    <xf numFmtId="172" fontId="25" fillId="10" borderId="50" xfId="18" applyNumberFormat="1" applyFont="1" applyFill="1" applyBorder="1" applyAlignment="1" applyProtection="1">
      <alignment horizontal="center" vertical="center" wrapText="1"/>
      <protection locked="0"/>
    </xf>
    <xf numFmtId="0" fontId="26" fillId="6" borderId="0" xfId="18" applyFont="1" applyFill="1" applyBorder="1" applyProtection="1">
      <protection locked="0"/>
    </xf>
    <xf numFmtId="0" fontId="26" fillId="6" borderId="53" xfId="18" applyFont="1" applyFill="1" applyBorder="1" applyAlignment="1" applyProtection="1">
      <alignment horizontal="right"/>
      <protection locked="0"/>
    </xf>
    <xf numFmtId="0" fontId="26" fillId="6" borderId="34" xfId="18" applyFont="1" applyFill="1" applyBorder="1" applyAlignment="1" applyProtection="1">
      <alignment horizontal="left"/>
      <protection locked="0"/>
    </xf>
    <xf numFmtId="0" fontId="26" fillId="6" borderId="54" xfId="18" applyFont="1" applyFill="1" applyBorder="1" applyAlignment="1" applyProtection="1">
      <alignment horizontal="right"/>
      <protection locked="0"/>
    </xf>
    <xf numFmtId="0" fontId="26" fillId="6" borderId="55" xfId="18" applyFont="1" applyFill="1" applyBorder="1" applyAlignment="1" applyProtection="1">
      <alignment horizontal="left"/>
      <protection locked="0"/>
    </xf>
    <xf numFmtId="0" fontId="27" fillId="6" borderId="50" xfId="18" applyFont="1" applyFill="1" applyBorder="1" applyAlignment="1" applyProtection="1">
      <alignment vertical="top"/>
      <protection locked="0"/>
    </xf>
    <xf numFmtId="43" fontId="26" fillId="6" borderId="50" xfId="23" applyFont="1" applyFill="1" applyBorder="1" applyAlignment="1" applyProtection="1">
      <alignment horizontal="center"/>
      <protection locked="0"/>
    </xf>
    <xf numFmtId="43" fontId="26" fillId="6" borderId="50" xfId="23" applyFont="1" applyFill="1" applyBorder="1" applyProtection="1">
      <protection locked="0"/>
    </xf>
    <xf numFmtId="0" fontId="26" fillId="6" borderId="50" xfId="18" applyFont="1" applyFill="1" applyBorder="1" applyAlignment="1" applyProtection="1">
      <alignment vertical="top"/>
      <protection locked="0"/>
    </xf>
    <xf numFmtId="0" fontId="6" fillId="0" borderId="0" xfId="0" applyFont="1" applyAlignment="1">
      <alignment horizontal="justify"/>
    </xf>
    <xf numFmtId="0" fontId="6" fillId="6" borderId="61" xfId="18" applyFill="1" applyBorder="1" applyProtection="1">
      <protection locked="0"/>
    </xf>
    <xf numFmtId="0" fontId="6" fillId="6" borderId="0" xfId="18" applyFill="1" applyBorder="1" applyProtection="1">
      <protection locked="0"/>
    </xf>
    <xf numFmtId="172" fontId="25" fillId="10" borderId="30" xfId="18" applyNumberFormat="1" applyFont="1" applyFill="1" applyBorder="1" applyAlignment="1" applyProtection="1">
      <alignment horizontal="center" vertical="center" wrapText="1"/>
      <protection locked="0"/>
    </xf>
    <xf numFmtId="9" fontId="26" fillId="6" borderId="50" xfId="6" applyFont="1" applyFill="1" applyBorder="1" applyAlignment="1" applyProtection="1">
      <alignment horizontal="center" vertical="top"/>
      <protection locked="0"/>
    </xf>
    <xf numFmtId="0" fontId="26" fillId="6" borderId="50" xfId="18" applyFont="1" applyFill="1" applyBorder="1" applyAlignment="1" applyProtection="1">
      <alignment horizontal="center" vertical="top"/>
      <protection locked="0"/>
    </xf>
    <xf numFmtId="0" fontId="27" fillId="6" borderId="50" xfId="18" applyFont="1" applyFill="1" applyBorder="1" applyAlignment="1" applyProtection="1">
      <alignment vertical="top" wrapText="1"/>
      <protection locked="0"/>
    </xf>
    <xf numFmtId="172" fontId="24" fillId="11" borderId="30" xfId="18" applyNumberFormat="1" applyFont="1" applyFill="1" applyBorder="1" applyAlignment="1" applyProtection="1">
      <alignment horizontal="center" vertical="top" wrapText="1"/>
      <protection locked="0"/>
    </xf>
    <xf numFmtId="2" fontId="24" fillId="11" borderId="30" xfId="18" applyNumberFormat="1" applyFont="1" applyFill="1" applyBorder="1" applyAlignment="1" applyProtection="1">
      <alignment horizontal="center" vertical="top" wrapText="1"/>
      <protection locked="0"/>
    </xf>
    <xf numFmtId="0" fontId="15" fillId="0" borderId="0" xfId="0" applyFont="1" applyAlignment="1">
      <alignment vertical="top" wrapText="1"/>
    </xf>
    <xf numFmtId="0" fontId="15" fillId="0" borderId="0" xfId="0" applyFont="1" applyAlignment="1">
      <alignment horizontal="center" vertical="top" wrapText="1"/>
    </xf>
    <xf numFmtId="2" fontId="15" fillId="0" borderId="0" xfId="0" applyNumberFormat="1" applyFont="1" applyAlignment="1">
      <alignment vertical="top" wrapText="1"/>
    </xf>
    <xf numFmtId="173" fontId="15" fillId="0" borderId="0" xfId="0" applyNumberFormat="1" applyFont="1" applyAlignment="1">
      <alignment vertical="top" wrapText="1"/>
    </xf>
    <xf numFmtId="0" fontId="22" fillId="9" borderId="43" xfId="5" applyFont="1" applyFill="1" applyBorder="1" applyAlignment="1">
      <alignment horizontal="left" vertical="center" wrapText="1" indent="2"/>
    </xf>
    <xf numFmtId="166" fontId="14" fillId="7" borderId="13" xfId="17" applyNumberFormat="1" applyFont="1" applyFill="1" applyBorder="1" applyAlignment="1">
      <alignment vertical="center" wrapText="1"/>
    </xf>
    <xf numFmtId="0" fontId="21" fillId="0" borderId="14" xfId="20" applyBorder="1" applyAlignment="1">
      <alignment vertical="center" wrapText="1"/>
    </xf>
    <xf numFmtId="166" fontId="14" fillId="0" borderId="13" xfId="17" applyNumberFormat="1" applyFont="1" applyFill="1" applyBorder="1" applyAlignment="1">
      <alignment horizontal="left" vertical="center" wrapText="1"/>
    </xf>
    <xf numFmtId="0" fontId="8" fillId="0" borderId="14" xfId="21" applyBorder="1" applyAlignment="1">
      <alignment horizontal="left" wrapText="1"/>
    </xf>
    <xf numFmtId="0" fontId="21" fillId="0" borderId="10" xfId="20" applyBorder="1" applyAlignment="1">
      <alignment horizontal="left" wrapText="1"/>
    </xf>
    <xf numFmtId="166" fontId="14" fillId="7" borderId="14" xfId="17" applyNumberFormat="1" applyFont="1" applyFill="1" applyBorder="1" applyAlignment="1">
      <alignment vertical="center" wrapText="1"/>
    </xf>
    <xf numFmtId="166" fontId="14" fillId="7" borderId="10" xfId="17" applyNumberFormat="1" applyFont="1" applyFill="1" applyBorder="1" applyAlignment="1">
      <alignment vertical="center" wrapText="1"/>
    </xf>
    <xf numFmtId="166" fontId="14" fillId="7" borderId="14" xfId="3" applyNumberFormat="1" applyFont="1" applyFill="1" applyBorder="1" applyAlignment="1">
      <alignment vertical="center" wrapText="1"/>
    </xf>
    <xf numFmtId="166" fontId="14" fillId="7" borderId="13" xfId="17" applyNumberFormat="1" applyFont="1" applyFill="1" applyBorder="1" applyAlignment="1">
      <alignment horizontal="center" wrapText="1"/>
    </xf>
    <xf numFmtId="0" fontId="0" fillId="0" borderId="49" xfId="0" applyBorder="1" applyAlignment="1"/>
    <xf numFmtId="0" fontId="11" fillId="6" borderId="8" xfId="12" applyFont="1" applyFill="1" applyBorder="1" applyAlignment="1"/>
    <xf numFmtId="0" fontId="11" fillId="0" borderId="0" xfId="12" applyFont="1" applyAlignment="1"/>
    <xf numFmtId="0" fontId="0" fillId="0" borderId="49" xfId="0" applyBorder="1" applyAlignment="1">
      <alignment horizontal="left" vertical="center" wrapText="1"/>
    </xf>
    <xf numFmtId="0" fontId="29" fillId="0" borderId="0" xfId="0" applyFont="1" applyAlignment="1">
      <alignment vertical="top" wrapText="1"/>
    </xf>
    <xf numFmtId="2" fontId="29" fillId="0" borderId="0" xfId="0" applyNumberFormat="1" applyFont="1" applyAlignment="1">
      <alignment vertical="top" wrapText="1"/>
    </xf>
    <xf numFmtId="173" fontId="29" fillId="0" borderId="0" xfId="0" applyNumberFormat="1" applyFont="1" applyAlignment="1">
      <alignment vertical="top" wrapText="1"/>
    </xf>
    <xf numFmtId="166" fontId="14" fillId="7" borderId="9" xfId="11" applyNumberFormat="1" applyFont="1" applyFill="1" applyBorder="1" applyAlignment="1">
      <alignment horizontal="center" wrapText="1"/>
    </xf>
    <xf numFmtId="166" fontId="16" fillId="0" borderId="10" xfId="17" applyFont="1" applyFill="1" applyBorder="1" applyAlignment="1">
      <alignment horizontal="center" wrapText="1"/>
    </xf>
    <xf numFmtId="174" fontId="29" fillId="0" borderId="0" xfId="0" applyNumberFormat="1" applyFont="1" applyAlignment="1">
      <alignment vertical="top" wrapText="1"/>
    </xf>
    <xf numFmtId="172" fontId="30" fillId="11" borderId="30" xfId="18" applyNumberFormat="1" applyFont="1" applyFill="1" applyBorder="1" applyAlignment="1" applyProtection="1">
      <alignment horizontal="center" vertical="top" wrapText="1"/>
      <protection locked="0"/>
    </xf>
    <xf numFmtId="0" fontId="31" fillId="0" borderId="11" xfId="5" applyFont="1" applyFill="1" applyBorder="1" applyAlignment="1">
      <alignment horizontal="left" wrapText="1" indent="2"/>
    </xf>
    <xf numFmtId="0" fontId="14" fillId="0" borderId="13" xfId="5" applyFont="1" applyFill="1" applyBorder="1" applyAlignment="1">
      <alignment horizontal="left" vertical="center" wrapText="1" indent="2"/>
    </xf>
    <xf numFmtId="167" fontId="12" fillId="5" borderId="0" xfId="14" applyNumberFormat="1" applyFont="1" applyFill="1" applyBorder="1" applyAlignment="1">
      <alignment horizontal="center" vertical="center" wrapText="1"/>
    </xf>
    <xf numFmtId="167" fontId="12" fillId="5" borderId="0" xfId="14" applyNumberFormat="1" applyFont="1" applyFill="1" applyBorder="1" applyAlignment="1">
      <alignment horizontal="left" vertical="top" wrapText="1"/>
    </xf>
    <xf numFmtId="166" fontId="16" fillId="0" borderId="65" xfId="17" applyFont="1" applyFill="1" applyBorder="1" applyAlignment="1">
      <alignment horizontal="center" wrapText="1"/>
    </xf>
    <xf numFmtId="166" fontId="14" fillId="7" borderId="66" xfId="17" applyNumberFormat="1" applyFont="1" applyFill="1" applyBorder="1" applyAlignment="1">
      <alignment horizontal="center" wrapText="1"/>
    </xf>
    <xf numFmtId="166" fontId="14" fillId="7" borderId="49" xfId="17" applyNumberFormat="1" applyFont="1" applyFill="1" applyBorder="1" applyAlignment="1">
      <alignment horizontal="center" wrapText="1"/>
    </xf>
    <xf numFmtId="8" fontId="0" fillId="0" borderId="0" xfId="0" applyNumberFormat="1"/>
    <xf numFmtId="8" fontId="32" fillId="12" borderId="67" xfId="0" applyNumberFormat="1" applyFont="1" applyFill="1" applyBorder="1" applyAlignment="1">
      <alignment horizontal="center" vertical="center" wrapText="1"/>
    </xf>
    <xf numFmtId="0" fontId="0" fillId="0" borderId="2" xfId="0" applyFill="1" applyBorder="1" applyAlignment="1"/>
    <xf numFmtId="0" fontId="0" fillId="0" borderId="34" xfId="0" applyFill="1" applyBorder="1" applyAlignment="1"/>
    <xf numFmtId="0" fontId="1" fillId="0" borderId="4" xfId="0" applyFont="1" applyFill="1" applyBorder="1" applyAlignment="1">
      <alignment horizontal="left" wrapText="1"/>
    </xf>
    <xf numFmtId="0" fontId="0" fillId="0" borderId="32" xfId="0" applyFill="1" applyBorder="1" applyAlignment="1">
      <alignment horizontal="left" wrapText="1"/>
    </xf>
    <xf numFmtId="0" fontId="0" fillId="0" borderId="33" xfId="0" applyFill="1" applyBorder="1" applyAlignment="1">
      <alignment horizontal="left" wrapText="1"/>
    </xf>
    <xf numFmtId="0" fontId="1" fillId="0" borderId="1" xfId="0" applyFont="1" applyFill="1" applyBorder="1" applyAlignment="1">
      <alignment horizontal="left"/>
    </xf>
    <xf numFmtId="0" fontId="4" fillId="3" borderId="4"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0" fontId="1" fillId="0" borderId="4" xfId="0" applyFont="1" applyFill="1" applyBorder="1" applyAlignment="1">
      <alignment horizontal="center"/>
    </xf>
    <xf numFmtId="0" fontId="0" fillId="0" borderId="32" xfId="0" applyFill="1" applyBorder="1" applyAlignment="1">
      <alignment horizontal="center"/>
    </xf>
    <xf numFmtId="0" fontId="0" fillId="0" borderId="33" xfId="0" applyFill="1" applyBorder="1" applyAlignment="1">
      <alignment horizontal="center"/>
    </xf>
    <xf numFmtId="0" fontId="1" fillId="0" borderId="4" xfId="0" applyFont="1" applyFill="1" applyBorder="1" applyAlignment="1">
      <alignment horizontal="left"/>
    </xf>
    <xf numFmtId="0" fontId="1" fillId="0" borderId="33" xfId="0" applyFont="1" applyFill="1" applyBorder="1" applyAlignment="1">
      <alignment horizontal="left"/>
    </xf>
    <xf numFmtId="0" fontId="1" fillId="0" borderId="4" xfId="0" applyFont="1" applyBorder="1" applyAlignment="1">
      <alignment horizontal="left" wrapText="1"/>
    </xf>
    <xf numFmtId="0" fontId="0" fillId="0" borderId="32" xfId="0" applyBorder="1" applyAlignment="1">
      <alignment horizontal="left" wrapText="1"/>
    </xf>
    <xf numFmtId="0" fontId="0" fillId="0" borderId="33" xfId="0" applyBorder="1" applyAlignment="1">
      <alignment horizontal="left" wrapText="1"/>
    </xf>
    <xf numFmtId="0" fontId="3" fillId="0" borderId="1" xfId="0" applyFont="1" applyFill="1" applyBorder="1" applyAlignment="1">
      <alignment vertical="center"/>
    </xf>
    <xf numFmtId="0" fontId="2" fillId="0" borderId="1" xfId="0" applyFont="1" applyFill="1" applyBorder="1" applyAlignment="1">
      <alignment vertical="center"/>
    </xf>
    <xf numFmtId="0" fontId="1" fillId="0" borderId="32" xfId="0" applyFont="1" applyFill="1" applyBorder="1" applyAlignment="1">
      <alignment horizontal="center"/>
    </xf>
    <xf numFmtId="0" fontId="1" fillId="0" borderId="33" xfId="0" applyFont="1" applyFill="1" applyBorder="1" applyAlignment="1">
      <alignment horizontal="center"/>
    </xf>
    <xf numFmtId="0" fontId="1" fillId="4" borderId="1" xfId="0" applyFont="1" applyFill="1" applyBorder="1" applyAlignment="1">
      <alignment horizontal="center" vertical="justify"/>
    </xf>
    <xf numFmtId="0" fontId="2" fillId="0" borderId="4" xfId="0" applyFont="1" applyBorder="1" applyAlignment="1">
      <alignment horizontal="justify" vertical="center"/>
    </xf>
    <xf numFmtId="0" fontId="2" fillId="0" borderId="32" xfId="0" applyFont="1" applyBorder="1" applyAlignment="1">
      <alignment horizontal="justify" vertical="center"/>
    </xf>
    <xf numFmtId="0" fontId="0" fillId="0" borderId="32" xfId="0" applyBorder="1" applyAlignment="1">
      <alignment horizontal="justify" vertical="center"/>
    </xf>
    <xf numFmtId="0" fontId="0" fillId="0" borderId="33" xfId="0" applyBorder="1" applyAlignment="1">
      <alignment vertical="center"/>
    </xf>
    <xf numFmtId="0" fontId="1" fillId="0" borderId="32" xfId="0" applyFont="1" applyBorder="1" applyAlignment="1">
      <alignment horizontal="center"/>
    </xf>
    <xf numFmtId="0" fontId="1" fillId="0" borderId="33" xfId="0" applyFont="1" applyBorder="1" applyAlignment="1">
      <alignment horizontal="center"/>
    </xf>
    <xf numFmtId="0" fontId="1" fillId="8" borderId="1" xfId="0" applyFont="1" applyFill="1" applyBorder="1" applyAlignment="1">
      <alignment horizontal="center"/>
    </xf>
    <xf numFmtId="0" fontId="1" fillId="2" borderId="4" xfId="0" applyFont="1" applyFill="1" applyBorder="1" applyAlignment="1">
      <alignment horizontal="center" vertical="justify"/>
    </xf>
    <xf numFmtId="0" fontId="1" fillId="2" borderId="32" xfId="0" applyFont="1" applyFill="1" applyBorder="1" applyAlignment="1">
      <alignment horizontal="center" vertical="justify"/>
    </xf>
    <xf numFmtId="0" fontId="0" fillId="2" borderId="32" xfId="0" applyFill="1" applyBorder="1" applyAlignment="1">
      <alignment horizontal="center" vertical="justify"/>
    </xf>
    <xf numFmtId="0" fontId="0" fillId="0" borderId="33" xfId="0" applyBorder="1" applyAlignment="1">
      <alignment horizontal="center" vertical="justify"/>
    </xf>
    <xf numFmtId="0" fontId="2" fillId="0" borderId="4" xfId="0" applyFont="1" applyBorder="1" applyAlignment="1">
      <alignment horizontal="justify" vertical="center" wrapText="1"/>
    </xf>
    <xf numFmtId="0" fontId="1" fillId="4" borderId="4" xfId="0" applyFont="1" applyFill="1" applyBorder="1" applyAlignment="1">
      <alignment horizontal="center" vertical="justify"/>
    </xf>
    <xf numFmtId="0" fontId="0" fillId="4" borderId="32" xfId="0" applyFill="1" applyBorder="1" applyAlignment="1">
      <alignment horizontal="center" vertical="justify"/>
    </xf>
    <xf numFmtId="0" fontId="0" fillId="4" borderId="33" xfId="0" applyFill="1" applyBorder="1" applyAlignment="1">
      <alignment horizontal="center" vertical="justify"/>
    </xf>
    <xf numFmtId="0" fontId="2" fillId="0" borderId="33" xfId="0" applyFont="1" applyBorder="1" applyAlignment="1">
      <alignment horizontal="justify"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4" xfId="22" applyFont="1" applyFill="1" applyBorder="1" applyAlignment="1">
      <alignment horizontal="left" wrapText="1"/>
    </xf>
    <xf numFmtId="0" fontId="6" fillId="0" borderId="32" xfId="22" applyFill="1" applyBorder="1" applyAlignment="1">
      <alignment horizontal="left" wrapText="1"/>
    </xf>
    <xf numFmtId="0" fontId="6" fillId="0" borderId="33" xfId="22" applyFill="1" applyBorder="1" applyAlignment="1">
      <alignment horizontal="left" wrapText="1"/>
    </xf>
    <xf numFmtId="0" fontId="1" fillId="0" borderId="1" xfId="22" applyFont="1" applyFill="1" applyBorder="1" applyAlignment="1">
      <alignment horizontal="left"/>
    </xf>
    <xf numFmtId="0" fontId="12" fillId="5" borderId="44" xfId="15" applyFont="1" applyFill="1" applyBorder="1" applyAlignment="1">
      <alignment horizontal="center" vertical="center" wrapText="1"/>
    </xf>
    <xf numFmtId="0" fontId="11" fillId="0" borderId="45" xfId="20" applyFont="1" applyBorder="1" applyAlignment="1">
      <alignment horizontal="center" vertical="center" wrapText="1"/>
    </xf>
    <xf numFmtId="0" fontId="11" fillId="0" borderId="45" xfId="0" applyFont="1" applyBorder="1" applyAlignment="1">
      <alignment horizontal="center" vertical="center" wrapText="1"/>
    </xf>
    <xf numFmtId="0" fontId="3" fillId="2" borderId="35" xfId="0" applyFont="1" applyFill="1" applyBorder="1" applyAlignment="1">
      <alignment horizontal="center" vertical="center" textRotation="90"/>
    </xf>
    <xf numFmtId="0" fontId="3" fillId="2" borderId="36" xfId="0" applyFont="1" applyFill="1" applyBorder="1" applyAlignment="1">
      <alignment horizontal="center" vertical="center" textRotation="90"/>
    </xf>
    <xf numFmtId="0" fontId="3" fillId="2" borderId="37" xfId="0" applyFont="1" applyFill="1" applyBorder="1" applyAlignment="1">
      <alignment horizontal="center" vertical="center" textRotation="90"/>
    </xf>
    <xf numFmtId="0" fontId="2" fillId="0" borderId="1" xfId="0" applyFont="1" applyFill="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2" fillId="0" borderId="1" xfId="0" applyFont="1" applyBorder="1" applyAlignment="1">
      <alignment horizontal="justify" vertical="center"/>
    </xf>
    <xf numFmtId="0" fontId="2" fillId="0" borderId="4" xfId="0" applyFont="1" applyBorder="1" applyAlignment="1">
      <alignment vertical="justify"/>
    </xf>
    <xf numFmtId="0" fontId="2" fillId="0" borderId="32" xfId="0" applyFont="1" applyBorder="1" applyAlignment="1">
      <alignment vertical="justify"/>
    </xf>
    <xf numFmtId="0" fontId="2" fillId="0" borderId="33" xfId="0" applyFont="1" applyBorder="1" applyAlignment="1">
      <alignment vertical="justify"/>
    </xf>
    <xf numFmtId="0" fontId="3" fillId="8" borderId="35" xfId="0" applyFont="1" applyFill="1" applyBorder="1" applyAlignment="1">
      <alignment horizontal="center" vertical="center" textRotation="90"/>
    </xf>
    <xf numFmtId="0" fontId="3" fillId="8" borderId="36" xfId="0" applyFont="1" applyFill="1" applyBorder="1" applyAlignment="1">
      <alignment horizontal="center" vertical="center" textRotation="90"/>
    </xf>
    <xf numFmtId="0" fontId="3" fillId="8" borderId="37" xfId="0" applyFont="1" applyFill="1" applyBorder="1" applyAlignment="1">
      <alignment horizontal="center" vertical="center" textRotation="90"/>
    </xf>
    <xf numFmtId="0" fontId="3" fillId="4" borderId="35" xfId="0" applyFont="1" applyFill="1" applyBorder="1" applyAlignment="1">
      <alignment horizontal="center" vertical="center" textRotation="90"/>
    </xf>
    <xf numFmtId="0" fontId="3" fillId="4" borderId="36" xfId="0" applyFont="1" applyFill="1" applyBorder="1" applyAlignment="1">
      <alignment horizontal="center" vertical="center" textRotation="90"/>
    </xf>
    <xf numFmtId="0" fontId="3" fillId="4" borderId="37"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xf numFmtId="0" fontId="2" fillId="0" borderId="30" xfId="0" applyFont="1" applyBorder="1" applyAlignment="1">
      <alignment horizontal="left" vertical="top" wrapText="1"/>
    </xf>
    <xf numFmtId="0" fontId="26" fillId="0" borderId="30" xfId="0" applyFont="1" applyBorder="1" applyAlignment="1">
      <alignment vertical="top" wrapText="1"/>
    </xf>
    <xf numFmtId="0" fontId="2" fillId="0" borderId="56" xfId="0" applyFont="1" applyBorder="1" applyAlignment="1">
      <alignment horizontal="left" vertical="top" wrapText="1"/>
    </xf>
    <xf numFmtId="0" fontId="2" fillId="0" borderId="57" xfId="0" applyFont="1" applyBorder="1" applyAlignment="1">
      <alignment horizontal="left" vertical="top" wrapText="1"/>
    </xf>
    <xf numFmtId="0" fontId="2" fillId="0" borderId="58" xfId="0" applyFont="1" applyBorder="1" applyAlignment="1">
      <alignment horizontal="left" vertical="top" wrapText="1"/>
    </xf>
    <xf numFmtId="0" fontId="2" fillId="0" borderId="60" xfId="0" applyFont="1" applyBorder="1" applyAlignment="1">
      <alignment horizontal="left" vertical="top" wrapText="1"/>
    </xf>
    <xf numFmtId="0" fontId="26" fillId="0" borderId="60" xfId="0" applyFont="1" applyBorder="1" applyAlignment="1">
      <alignment vertical="top" wrapText="1"/>
    </xf>
    <xf numFmtId="0" fontId="2" fillId="0" borderId="59" xfId="0" applyFont="1" applyBorder="1" applyAlignment="1">
      <alignment horizontal="left" vertical="top" wrapText="1"/>
    </xf>
    <xf numFmtId="0" fontId="26" fillId="0" borderId="59" xfId="0" applyFont="1" applyBorder="1" applyAlignment="1">
      <alignment vertical="top" wrapText="1"/>
    </xf>
    <xf numFmtId="0" fontId="2" fillId="0" borderId="52" xfId="0" applyFont="1" applyBorder="1" applyAlignment="1">
      <alignment horizontal="left" vertical="top" wrapText="1"/>
    </xf>
    <xf numFmtId="0" fontId="26" fillId="0" borderId="51" xfId="0" applyFont="1" applyBorder="1" applyAlignment="1">
      <alignment vertical="top" wrapText="1"/>
    </xf>
    <xf numFmtId="172" fontId="25" fillId="10" borderId="62" xfId="18" applyNumberFormat="1" applyFont="1" applyFill="1" applyBorder="1" applyAlignment="1" applyProtection="1">
      <alignment horizontal="center" vertical="center" wrapText="1"/>
      <protection locked="0"/>
    </xf>
    <xf numFmtId="172" fontId="25" fillId="10" borderId="63" xfId="18" applyNumberFormat="1" applyFont="1" applyFill="1" applyBorder="1" applyAlignment="1" applyProtection="1">
      <alignment horizontal="center" vertical="center" wrapText="1"/>
      <protection locked="0"/>
    </xf>
    <xf numFmtId="172" fontId="25" fillId="10" borderId="64" xfId="18" applyNumberFormat="1" applyFont="1" applyFill="1" applyBorder="1" applyAlignment="1" applyProtection="1">
      <alignment horizontal="center" vertical="center" wrapText="1"/>
      <protection locked="0"/>
    </xf>
    <xf numFmtId="0" fontId="1" fillId="0" borderId="30" xfId="0" applyFont="1" applyBorder="1" applyAlignment="1">
      <alignment horizontal="left" vertical="top" wrapText="1"/>
    </xf>
    <xf numFmtId="0" fontId="0" fillId="0" borderId="30" xfId="0" applyBorder="1" applyAlignment="1">
      <alignment vertical="top" wrapText="1"/>
    </xf>
    <xf numFmtId="172" fontId="25" fillId="10" borderId="51" xfId="18" applyNumberFormat="1" applyFont="1" applyFill="1" applyBorder="1" applyAlignment="1" applyProtection="1">
      <alignment horizontal="center" vertical="center" wrapText="1"/>
      <protection locked="0"/>
    </xf>
    <xf numFmtId="0" fontId="0" fillId="0" borderId="52" xfId="0" applyBorder="1" applyAlignment="1">
      <alignment horizontal="center" vertical="center" wrapText="1"/>
    </xf>
    <xf numFmtId="172" fontId="25" fillId="10" borderId="56" xfId="18" applyNumberFormat="1" applyFont="1" applyFill="1" applyBorder="1" applyAlignment="1" applyProtection="1">
      <alignment horizontal="center" vertical="center" wrapText="1"/>
      <protection locked="0"/>
    </xf>
    <xf numFmtId="172" fontId="25" fillId="10" borderId="57" xfId="18" applyNumberFormat="1" applyFont="1" applyFill="1" applyBorder="1" applyAlignment="1" applyProtection="1">
      <alignment horizontal="center" vertical="center" wrapText="1"/>
      <protection locked="0"/>
    </xf>
    <xf numFmtId="172" fontId="25" fillId="10" borderId="58" xfId="18" applyNumberFormat="1" applyFont="1" applyFill="1" applyBorder="1" applyAlignment="1" applyProtection="1">
      <alignment horizontal="center" vertical="center" wrapText="1"/>
      <protection locked="0"/>
    </xf>
    <xf numFmtId="0" fontId="1" fillId="0" borderId="59" xfId="0" applyFont="1" applyBorder="1" applyAlignment="1">
      <alignment horizontal="left" vertical="top" wrapText="1"/>
    </xf>
    <xf numFmtId="0" fontId="0" fillId="0" borderId="59" xfId="0" applyBorder="1" applyAlignment="1">
      <alignment vertical="top" wrapText="1"/>
    </xf>
    <xf numFmtId="0" fontId="1" fillId="0" borderId="60" xfId="0" applyFont="1" applyBorder="1" applyAlignment="1">
      <alignment horizontal="left" vertical="top" wrapText="1"/>
    </xf>
    <xf numFmtId="0" fontId="0" fillId="0" borderId="60" xfId="0" applyBorder="1" applyAlignment="1">
      <alignment vertical="top" wrapText="1"/>
    </xf>
  </cellXfs>
  <cellStyles count="24">
    <cellStyle name="Euro" xfId="1"/>
    <cellStyle name="Euro 2" xfId="16"/>
    <cellStyle name="Millares" xfId="23" builtinId="3"/>
    <cellStyle name="Millares [0]_TTIIPRESUPUESTO2005 2" xfId="13"/>
    <cellStyle name="Millares 2" xfId="2"/>
    <cellStyle name="Millares_Organigrama_2008_V31" xfId="3"/>
    <cellStyle name="Millares_Organigrama_2008_V31 10" xfId="17"/>
    <cellStyle name="Millares_Organigrama_2008_V31 13" xfId="11"/>
    <cellStyle name="Millares_Organigrama_2008_V31 2" xfId="8"/>
    <cellStyle name="Millares_Organigrama_2008_V31 3" xfId="9"/>
    <cellStyle name="Millares_Organigrama_2008_V31 7" xfId="10"/>
    <cellStyle name="Normal" xfId="0" builtinId="0"/>
    <cellStyle name="Normal 2" xfId="4"/>
    <cellStyle name="Normal 2 2" xfId="21"/>
    <cellStyle name="Normal 3" xfId="20"/>
    <cellStyle name="Normal 4" xfId="22"/>
    <cellStyle name="Normal_Area_Modernización_PRESUPUESTO2010 2" xfId="19"/>
    <cellStyle name="Normal_Organigrama_2008_V31 2" xfId="15"/>
    <cellStyle name="Normal_prem 2" xfId="18"/>
    <cellStyle name="Normal_Puestos" xfId="5"/>
    <cellStyle name="Normal_TTIIPRESUPUESTO2005 2" xfId="12"/>
    <cellStyle name="Porcentaje" xfId="6" builtinId="5"/>
    <cellStyle name="Porcentaje 2" xfId="14"/>
    <cellStyle name="Porcentual 2" xfId="7"/>
  </cellStyles>
  <dxfs count="22">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174" formatCode="dd/mm/\a\a;@"/>
      <alignment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173" formatCode="_-* #,##0.00\ [$€-C0A]_-;\-* #,##0.00\ [$€-C0A]_-;_-* &quot;-&quot;??\ [$€-C0A]_-;_-@_-"/>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173" formatCode="_-* #,##0.00\ [$€-C0A]_-;\-* #,##0.00\ [$€-C0A]_-;_-* &quot;-&quot;??\ [$€-C0A]_-;_-@_-"/>
      <alignment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2" formatCode="0.00"/>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2" formatCode="0.00"/>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vertical="top" textRotation="0" wrapText="1" indent="0" justifyLastLine="0" shrinkToFit="0" readingOrder="0"/>
    </dxf>
    <dxf>
      <border outline="0">
        <top style="thin">
          <color indexed="22"/>
        </top>
      </border>
    </dxf>
    <dxf>
      <font>
        <b val="0"/>
        <i val="0"/>
        <strike val="0"/>
        <condense val="0"/>
        <extend val="0"/>
        <outline val="0"/>
        <shadow val="0"/>
        <u val="none"/>
        <vertAlign val="baseline"/>
        <sz val="11"/>
        <color auto="1"/>
        <name val="Calibri"/>
        <scheme val="minor"/>
      </font>
      <numFmt numFmtId="174" formatCode="dd/mm/\a\a;@"/>
      <alignment vertical="top" textRotation="0" wrapText="1" indent="0" justifyLastLine="0" shrinkToFit="0" readingOrder="0"/>
    </dxf>
    <dxf>
      <border outline="0">
        <bottom style="thin">
          <color indexed="22"/>
        </bottom>
      </border>
    </dxf>
    <dxf>
      <font>
        <b/>
        <i val="0"/>
        <strike val="0"/>
        <condense val="0"/>
        <extend val="0"/>
        <outline val="0"/>
        <shadow val="0"/>
        <u val="none"/>
        <vertAlign val="baseline"/>
        <sz val="11"/>
        <color theme="0"/>
        <name val="Calibri"/>
        <scheme val="minor"/>
      </font>
      <numFmt numFmtId="172" formatCode="dd/mm/yy;@"/>
      <fill>
        <patternFill patternType="solid">
          <fgColor indexed="64"/>
          <bgColor rgb="FFC00000"/>
        </patternFill>
      </fill>
      <alignment horizontal="center" vertical="top" textRotation="0" wrapText="1" indent="0" justifyLastLine="0" shrinkToFit="0" readingOrder="0"/>
      <border diagonalUp="0" diagonalDown="0" outline="0">
        <left style="thin">
          <color indexed="22"/>
        </left>
        <right style="thin">
          <color indexed="22"/>
        </right>
        <top/>
        <bottom/>
      </border>
      <protection locked="0" hidden="0"/>
    </dxf>
  </dxfs>
  <tableStyles count="0" defaultTableStyle="TableStyleMedium9" defaultPivotStyle="PivotStyleLight16"/>
  <colors>
    <mruColors>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40.164.142\DocumentosTI\Planificacion\2016\GestiondelPresupuesto\2016_1221_informat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PRESUPUESTARIA"/>
      <sheetName val="FICHA FUNCIONAL"/>
      <sheetName val="Presupuesto TI-2016"/>
      <sheetName val="Tablas"/>
    </sheetNames>
    <sheetDataSet>
      <sheetData sheetId="0"/>
      <sheetData sheetId="1"/>
      <sheetData sheetId="2"/>
      <sheetData sheetId="3">
        <row r="3">
          <cell r="C3">
            <v>0.03</v>
          </cell>
        </row>
      </sheetData>
    </sheetDataSet>
  </externalBook>
</externalLink>
</file>

<file path=xl/tables/table1.xml><?xml version="1.0" encoding="utf-8"?>
<table xmlns="http://schemas.openxmlformats.org/spreadsheetml/2006/main" id="2" name="Tabla2" displayName="Tabla2" ref="A1:I17" totalsRowCount="1" headerRowDxfId="21" dataDxfId="19" headerRowBorderDxfId="20" tableBorderDxfId="18" headerRowCellStyle="Normal_prem 2">
  <autoFilter ref="A1:I16"/>
  <tableColumns count="9">
    <tableColumn id="1" name="Proyecto" dataDxfId="17" totalsRowDxfId="16"/>
    <tableColumn id="2" name="Departamento" dataDxfId="15" totalsRowDxfId="14"/>
    <tableColumn id="3" name="Descripción" dataDxfId="13" totalsRowDxfId="12"/>
    <tableColumn id="4" name="Objetivos" dataDxfId="11" totalsRowDxfId="10"/>
    <tableColumn id="5" name="Responsables Político" dataDxfId="9" totalsRowDxfId="8"/>
    <tableColumn id="6" name="Responsables Técnico" dataDxfId="7" totalsRowDxfId="6"/>
    <tableColumn id="7" name="Terceros" dataDxfId="5" totalsRowDxfId="4"/>
    <tableColumn id="8" name="Importe" totalsRowFunction="sum" dataDxfId="3" totalsRowDxfId="2"/>
    <tableColumn id="9" name="Observaciones" dataDxfId="1" totalsRowDxfId="0"/>
  </tableColumns>
  <tableStyleInfo name="TableStyleMedium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9"/>
  <sheetViews>
    <sheetView tabSelected="1" workbookViewId="0">
      <selection activeCell="K17" sqref="K17"/>
    </sheetView>
  </sheetViews>
  <sheetFormatPr baseColWidth="10" defaultColWidth="11.5703125" defaultRowHeight="12.75"/>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c r="B4" s="209" t="s">
        <v>24</v>
      </c>
      <c r="C4" s="210"/>
      <c r="D4" s="210"/>
      <c r="E4" s="210"/>
      <c r="F4" s="210"/>
      <c r="G4" s="210"/>
      <c r="H4" s="210"/>
      <c r="I4" s="211"/>
    </row>
    <row r="5" spans="2:9">
      <c r="B5" s="11"/>
      <c r="C5" s="2"/>
      <c r="D5" s="2"/>
      <c r="E5" s="2"/>
      <c r="F5" s="2"/>
      <c r="G5" s="2"/>
      <c r="H5" s="2"/>
      <c r="I5" s="2"/>
    </row>
    <row r="6" spans="2:9">
      <c r="B6" s="15" t="s">
        <v>10</v>
      </c>
      <c r="C6" s="3">
        <v>4911</v>
      </c>
      <c r="D6" s="15" t="s">
        <v>13</v>
      </c>
      <c r="E6" s="212" t="s">
        <v>26</v>
      </c>
      <c r="F6" s="213"/>
      <c r="G6" s="213"/>
      <c r="H6" s="213"/>
      <c r="I6" s="214"/>
    </row>
    <row r="7" spans="2:9">
      <c r="B7" s="14"/>
      <c r="C7" s="13"/>
      <c r="D7" s="2"/>
      <c r="E7" s="2"/>
      <c r="F7" s="2"/>
      <c r="G7" s="2"/>
      <c r="H7" s="2"/>
      <c r="I7" s="2"/>
    </row>
    <row r="8" spans="2:9" ht="13.9" customHeight="1">
      <c r="B8" s="26" t="s">
        <v>11</v>
      </c>
      <c r="C8" s="212" t="s">
        <v>27</v>
      </c>
      <c r="D8" s="222"/>
      <c r="E8" s="222"/>
      <c r="F8" s="222"/>
      <c r="G8" s="223"/>
      <c r="H8" s="15" t="s">
        <v>15</v>
      </c>
      <c r="I8" s="21">
        <f>+F28</f>
        <v>783330.745475</v>
      </c>
    </row>
    <row r="9" spans="2:9" ht="13.9" customHeight="1">
      <c r="B9" s="14"/>
      <c r="C9" s="12"/>
      <c r="D9" s="2"/>
      <c r="E9" s="2"/>
      <c r="F9" s="2"/>
      <c r="G9" s="2"/>
      <c r="H9" s="2"/>
      <c r="I9" s="2"/>
    </row>
    <row r="10" spans="2:9">
      <c r="B10" s="15" t="s">
        <v>12</v>
      </c>
      <c r="C10" s="212" t="s">
        <v>28</v>
      </c>
      <c r="D10" s="222"/>
      <c r="E10" s="223"/>
      <c r="F10" s="15" t="s">
        <v>14</v>
      </c>
      <c r="G10" s="212" t="s">
        <v>29</v>
      </c>
      <c r="H10" s="229"/>
      <c r="I10" s="230"/>
    </row>
    <row r="11" spans="2:9">
      <c r="B11" s="11"/>
      <c r="C11" s="2"/>
      <c r="D11" s="2"/>
      <c r="E11" s="2"/>
      <c r="F11" s="4"/>
      <c r="G11" s="2"/>
      <c r="H11" s="2"/>
      <c r="I11" s="2"/>
    </row>
    <row r="12" spans="2:9">
      <c r="B12" s="231" t="s">
        <v>16</v>
      </c>
      <c r="C12" s="231"/>
      <c r="D12" s="231"/>
      <c r="E12" s="231"/>
      <c r="F12" s="231"/>
      <c r="G12" s="231"/>
      <c r="H12" s="231"/>
      <c r="I12" s="231"/>
    </row>
    <row r="13" spans="2:9">
      <c r="B13" s="4"/>
      <c r="C13" s="4"/>
      <c r="D13" s="4"/>
      <c r="E13" s="4"/>
      <c r="F13" s="4"/>
      <c r="G13" s="4"/>
      <c r="H13" s="4"/>
      <c r="I13" s="4"/>
    </row>
    <row r="14" spans="2:9" s="10" customFormat="1" ht="25.9" customHeight="1">
      <c r="B14" s="232" t="s">
        <v>17</v>
      </c>
      <c r="C14" s="233"/>
      <c r="D14" s="234"/>
      <c r="E14" s="235"/>
      <c r="F14" s="241" t="s">
        <v>22</v>
      </c>
      <c r="G14" s="242"/>
      <c r="H14" s="242"/>
      <c r="I14" s="242"/>
    </row>
    <row r="15" spans="2:9" ht="43.5" customHeight="1">
      <c r="B15" s="236" t="s">
        <v>50</v>
      </c>
      <c r="C15" s="226"/>
      <c r="D15" s="227"/>
      <c r="E15" s="228"/>
      <c r="F15" s="225" t="s">
        <v>32</v>
      </c>
      <c r="G15" s="226"/>
      <c r="H15" s="226"/>
      <c r="I15" s="240"/>
    </row>
    <row r="16" spans="2:9" ht="25.15" customHeight="1">
      <c r="B16" s="225" t="s">
        <v>30</v>
      </c>
      <c r="C16" s="226"/>
      <c r="D16" s="227"/>
      <c r="E16" s="228"/>
      <c r="F16" s="221" t="s">
        <v>31</v>
      </c>
      <c r="G16" s="221"/>
      <c r="H16" s="221"/>
      <c r="I16" s="221"/>
    </row>
    <row r="17" spans="2:9" ht="25.15" customHeight="1">
      <c r="B17" s="225"/>
      <c r="C17" s="226"/>
      <c r="D17" s="227"/>
      <c r="E17" s="228"/>
      <c r="F17" s="220"/>
      <c r="G17" s="221"/>
      <c r="H17" s="221"/>
      <c r="I17" s="221"/>
    </row>
    <row r="18" spans="2:9">
      <c r="B18" s="4"/>
      <c r="C18" s="4"/>
      <c r="D18" s="4"/>
      <c r="E18" s="4"/>
      <c r="F18" s="4"/>
      <c r="G18" s="4"/>
      <c r="H18" s="4"/>
      <c r="I18" s="4"/>
    </row>
    <row r="19" spans="2:9">
      <c r="B19" s="4"/>
      <c r="C19" s="4"/>
      <c r="D19" s="4"/>
      <c r="E19" s="4"/>
      <c r="F19" s="4"/>
      <c r="G19" s="4"/>
      <c r="H19" s="4"/>
      <c r="I19" s="4"/>
    </row>
    <row r="20" spans="2:9" s="10" customFormat="1" ht="26.45" customHeight="1">
      <c r="B20" s="25" t="s">
        <v>18</v>
      </c>
      <c r="C20" s="237" t="s">
        <v>25</v>
      </c>
      <c r="D20" s="238"/>
      <c r="E20" s="239"/>
      <c r="F20" s="25" t="s">
        <v>19</v>
      </c>
      <c r="G20" s="224" t="s">
        <v>21</v>
      </c>
      <c r="H20" s="224"/>
      <c r="I20" s="25" t="s">
        <v>20</v>
      </c>
    </row>
    <row r="21" spans="2:9" s="20" customFormat="1" ht="25.15" customHeight="1">
      <c r="B21" s="31">
        <v>20201</v>
      </c>
      <c r="C21" s="217" t="s">
        <v>33</v>
      </c>
      <c r="D21" s="218"/>
      <c r="E21" s="219"/>
      <c r="F21" s="22">
        <f>+'Presupuesto TI-2020'!G70</f>
        <v>0</v>
      </c>
      <c r="G21" s="215"/>
      <c r="H21" s="216"/>
      <c r="I21" s="21"/>
    </row>
    <row r="22" spans="2:9" s="20" customFormat="1" ht="25.15" customHeight="1">
      <c r="B22" s="31">
        <v>21501</v>
      </c>
      <c r="C22" s="217" t="s">
        <v>34</v>
      </c>
      <c r="D22" s="218"/>
      <c r="E22" s="219"/>
      <c r="F22" s="22">
        <f>+'Presupuesto TI-2020'!G51</f>
        <v>213786.44267499997</v>
      </c>
      <c r="G22" s="208"/>
      <c r="H22" s="208"/>
      <c r="I22" s="21"/>
    </row>
    <row r="23" spans="2:9" s="20" customFormat="1" ht="25.15" customHeight="1">
      <c r="B23" s="3">
        <v>22727</v>
      </c>
      <c r="C23" s="205" t="s">
        <v>35</v>
      </c>
      <c r="D23" s="206"/>
      <c r="E23" s="207"/>
      <c r="F23" s="22">
        <f>+'Presupuesto TI-2020'!G61</f>
        <v>79544.302800000005</v>
      </c>
      <c r="G23" s="208"/>
      <c r="H23" s="208"/>
      <c r="I23" s="21"/>
    </row>
    <row r="24" spans="2:9" s="20" customFormat="1" ht="25.15" customHeight="1">
      <c r="B24" s="142">
        <v>62602</v>
      </c>
      <c r="C24" s="243" t="s">
        <v>376</v>
      </c>
      <c r="D24" s="244"/>
      <c r="E24" s="245"/>
      <c r="F24" s="144">
        <f>+'Presupuesto TI-2020'!G102</f>
        <v>0</v>
      </c>
      <c r="G24" s="246"/>
      <c r="H24" s="246"/>
      <c r="I24" s="143"/>
    </row>
    <row r="25" spans="2:9" s="20" customFormat="1" ht="25.15" customHeight="1">
      <c r="B25" s="3">
        <v>64499</v>
      </c>
      <c r="C25" s="205" t="s">
        <v>51</v>
      </c>
      <c r="D25" s="206"/>
      <c r="E25" s="207"/>
      <c r="F25" s="22">
        <f>+'Presupuesto TI-2020'!G121</f>
        <v>445000</v>
      </c>
      <c r="G25" s="208"/>
      <c r="H25" s="208"/>
      <c r="I25" s="21"/>
    </row>
    <row r="26" spans="2:9" s="20" customFormat="1" ht="25.15" customHeight="1">
      <c r="B26" s="3">
        <v>62699</v>
      </c>
      <c r="C26" s="205" t="s">
        <v>104</v>
      </c>
      <c r="D26" s="206"/>
      <c r="E26" s="207"/>
      <c r="F26" s="22">
        <f>+'Presupuesto TI-2020'!G129</f>
        <v>0</v>
      </c>
      <c r="G26" s="208"/>
      <c r="H26" s="208"/>
      <c r="I26" s="21"/>
    </row>
    <row r="27" spans="2:9" ht="25.9" customHeight="1">
      <c r="B27" s="3">
        <v>64405</v>
      </c>
      <c r="C27" s="205" t="s">
        <v>375</v>
      </c>
      <c r="D27" s="206" t="s">
        <v>375</v>
      </c>
      <c r="E27" s="207" t="s">
        <v>375</v>
      </c>
      <c r="F27" s="22">
        <f>+'Presupuesto TI-2020'!G138</f>
        <v>45000</v>
      </c>
      <c r="G27" s="208"/>
      <c r="H27" s="208"/>
      <c r="I27" s="23"/>
    </row>
    <row r="28" spans="2:9" ht="22.5" customHeight="1" thickBot="1">
      <c r="B28" s="203"/>
      <c r="C28" s="203"/>
      <c r="D28" s="17"/>
      <c r="E28" s="18"/>
      <c r="F28" s="19">
        <f>SUM(F21:F27)</f>
        <v>783330.745475</v>
      </c>
      <c r="G28" s="203"/>
      <c r="H28" s="204"/>
      <c r="I28" s="24">
        <f>SUM(I21:I27)</f>
        <v>0</v>
      </c>
    </row>
    <row r="29" spans="2:9" ht="13.5" thickTop="1"/>
  </sheetData>
  <mergeCells count="32">
    <mergeCell ref="C23:E23"/>
    <mergeCell ref="G23:H23"/>
    <mergeCell ref="C25:E25"/>
    <mergeCell ref="G25:H25"/>
    <mergeCell ref="G10:I10"/>
    <mergeCell ref="B12:I12"/>
    <mergeCell ref="B14:E14"/>
    <mergeCell ref="B15:E15"/>
    <mergeCell ref="B16:E16"/>
    <mergeCell ref="C21:E21"/>
    <mergeCell ref="C20:E20"/>
    <mergeCell ref="F15:I15"/>
    <mergeCell ref="F16:I16"/>
    <mergeCell ref="F14:I14"/>
    <mergeCell ref="C24:E24"/>
    <mergeCell ref="G24:H24"/>
    <mergeCell ref="B28:C28"/>
    <mergeCell ref="G28:H28"/>
    <mergeCell ref="C27:E27"/>
    <mergeCell ref="G27:H27"/>
    <mergeCell ref="B4:I4"/>
    <mergeCell ref="E6:I6"/>
    <mergeCell ref="G21:H21"/>
    <mergeCell ref="C22:E22"/>
    <mergeCell ref="G22:H22"/>
    <mergeCell ref="F17:I17"/>
    <mergeCell ref="C8:G8"/>
    <mergeCell ref="C10:E10"/>
    <mergeCell ref="G20:H20"/>
    <mergeCell ref="B17:E17"/>
    <mergeCell ref="C26:E26"/>
    <mergeCell ref="G26:H26"/>
  </mergeCells>
  <phoneticPr fontId="0" type="noConversion"/>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4"/>
  <sheetViews>
    <sheetView topLeftCell="A115" zoomScale="110" zoomScaleNormal="110" workbookViewId="0">
      <selection activeCell="G138" sqref="G138"/>
    </sheetView>
  </sheetViews>
  <sheetFormatPr baseColWidth="10" defaultRowHeight="12.75"/>
  <cols>
    <col min="1" max="1" width="14" style="40" customWidth="1"/>
    <col min="2" max="2" width="61.28515625" style="40" bestFit="1" customWidth="1"/>
    <col min="3" max="6" width="17.5703125" style="43" hidden="1" customWidth="1"/>
    <col min="7" max="7" width="17.5703125" style="43" customWidth="1"/>
    <col min="8" max="8" width="17" style="42" bestFit="1" customWidth="1"/>
    <col min="9" max="9" width="39.7109375" style="42" customWidth="1"/>
    <col min="10" max="10" width="55.7109375" style="41" customWidth="1"/>
    <col min="11" max="11" width="11.42578125" style="40"/>
    <col min="12" max="12" width="13.5703125" style="40" bestFit="1" customWidth="1"/>
    <col min="13" max="16384" width="11.42578125" style="40"/>
  </cols>
  <sheetData>
    <row r="1" spans="1:10" ht="13.5" thickBot="1">
      <c r="B1" s="56"/>
      <c r="C1" s="247">
        <v>2019</v>
      </c>
      <c r="D1" s="248"/>
      <c r="E1" s="248"/>
      <c r="F1" s="249"/>
      <c r="G1" s="130">
        <v>2020</v>
      </c>
    </row>
    <row r="2" spans="1:10" ht="33" customHeight="1" thickBot="1">
      <c r="C2" s="129" t="s">
        <v>304</v>
      </c>
      <c r="D2" s="129" t="s">
        <v>305</v>
      </c>
      <c r="E2" s="129" t="s">
        <v>306</v>
      </c>
      <c r="F2" s="129" t="s">
        <v>307</v>
      </c>
      <c r="G2" s="129" t="s">
        <v>301</v>
      </c>
      <c r="H2" s="50" t="s">
        <v>52</v>
      </c>
      <c r="I2" s="76" t="s">
        <v>53</v>
      </c>
      <c r="J2" s="50" t="s">
        <v>53</v>
      </c>
    </row>
    <row r="3" spans="1:10" ht="24" customHeight="1" thickBot="1">
      <c r="A3" s="50">
        <v>21501</v>
      </c>
      <c r="B3" s="86" t="s">
        <v>54</v>
      </c>
      <c r="C3" s="128"/>
      <c r="D3" s="128"/>
      <c r="E3" s="128"/>
      <c r="F3" s="128"/>
      <c r="G3" s="128"/>
      <c r="H3" s="76"/>
      <c r="I3" s="76"/>
      <c r="J3" s="50"/>
    </row>
    <row r="4" spans="1:10" ht="13.5" thickBot="1">
      <c r="A4" s="82"/>
      <c r="B4" s="134" t="s">
        <v>96</v>
      </c>
      <c r="C4" s="135"/>
      <c r="D4" s="136"/>
      <c r="E4" s="136"/>
      <c r="F4" s="136"/>
      <c r="G4" s="136"/>
      <c r="H4" s="137"/>
      <c r="I4" s="137"/>
      <c r="J4" s="138"/>
    </row>
    <row r="5" spans="1:10">
      <c r="A5" s="82"/>
      <c r="B5" s="131" t="s">
        <v>128</v>
      </c>
      <c r="C5" s="132"/>
      <c r="D5" s="132"/>
      <c r="E5" s="132"/>
      <c r="F5" s="132"/>
      <c r="G5" s="122">
        <f>18898*1.21</f>
        <v>22866.579999999998</v>
      </c>
      <c r="H5" s="133" t="s">
        <v>56</v>
      </c>
      <c r="I5" s="133" t="s">
        <v>374</v>
      </c>
      <c r="J5" s="120"/>
    </row>
    <row r="6" spans="1:10">
      <c r="A6" s="82"/>
      <c r="B6" s="32" t="s">
        <v>55</v>
      </c>
      <c r="C6" s="122">
        <v>2178</v>
      </c>
      <c r="D6" s="122"/>
      <c r="E6" s="122"/>
      <c r="F6" s="122"/>
      <c r="G6" s="122">
        <f>+C6*(1+IPC)</f>
        <v>2243.34</v>
      </c>
      <c r="H6" s="116" t="s">
        <v>56</v>
      </c>
      <c r="I6" s="116"/>
      <c r="J6" s="94"/>
    </row>
    <row r="7" spans="1:10" ht="22.5">
      <c r="A7" s="82"/>
      <c r="B7" s="32" t="s">
        <v>123</v>
      </c>
      <c r="C7" s="122">
        <f>(1000.05*1.05)</f>
        <v>1050.0525</v>
      </c>
      <c r="D7" s="122"/>
      <c r="E7" s="122"/>
      <c r="F7" s="122"/>
      <c r="G7" s="122">
        <f>+C7*(1+IPC)</f>
        <v>1081.554075</v>
      </c>
      <c r="H7" s="116" t="s">
        <v>57</v>
      </c>
      <c r="I7" s="116" t="s">
        <v>103</v>
      </c>
      <c r="J7" s="94"/>
    </row>
    <row r="8" spans="1:10">
      <c r="A8" s="82"/>
      <c r="B8" s="32" t="s">
        <v>124</v>
      </c>
      <c r="C8" s="122">
        <v>217.8</v>
      </c>
      <c r="D8" s="122"/>
      <c r="E8" s="122"/>
      <c r="F8" s="122"/>
      <c r="G8" s="122">
        <f>+C8*(1+IPC)</f>
        <v>224.33400000000003</v>
      </c>
      <c r="H8" s="116" t="s">
        <v>57</v>
      </c>
      <c r="I8" s="116"/>
      <c r="J8" s="94"/>
    </row>
    <row r="9" spans="1:10">
      <c r="A9" s="82"/>
      <c r="B9" s="32" t="s">
        <v>125</v>
      </c>
      <c r="C9" s="122">
        <v>1000</v>
      </c>
      <c r="D9" s="122"/>
      <c r="E9" s="122"/>
      <c r="F9" s="122"/>
      <c r="G9" s="122">
        <f>+C9*(1+IPC)</f>
        <v>1030</v>
      </c>
      <c r="H9" s="116" t="s">
        <v>57</v>
      </c>
      <c r="I9" s="116"/>
      <c r="J9" s="94"/>
    </row>
    <row r="10" spans="1:10">
      <c r="A10" s="82"/>
      <c r="B10" s="32" t="s">
        <v>97</v>
      </c>
      <c r="C10" s="122">
        <v>3890</v>
      </c>
      <c r="D10" s="122"/>
      <c r="E10" s="122"/>
      <c r="F10" s="122"/>
      <c r="G10" s="122">
        <f>+C10*(1+IPC)</f>
        <v>4006.7000000000003</v>
      </c>
      <c r="H10" s="116" t="s">
        <v>78</v>
      </c>
      <c r="I10" s="116"/>
      <c r="J10" s="94"/>
    </row>
    <row r="11" spans="1:10">
      <c r="A11" s="82"/>
      <c r="B11" s="32" t="s">
        <v>58</v>
      </c>
      <c r="C11" s="122">
        <v>4700</v>
      </c>
      <c r="D11" s="122"/>
      <c r="E11" s="122"/>
      <c r="F11" s="122"/>
      <c r="G11" s="122">
        <v>4700</v>
      </c>
      <c r="H11" s="116" t="s">
        <v>56</v>
      </c>
      <c r="I11" s="116"/>
      <c r="J11" s="94"/>
    </row>
    <row r="12" spans="1:10" ht="13.5" thickBot="1">
      <c r="A12" s="82"/>
      <c r="B12" s="32" t="s">
        <v>111</v>
      </c>
      <c r="C12" s="182">
        <v>600</v>
      </c>
      <c r="D12" s="127"/>
      <c r="E12" s="127"/>
      <c r="F12" s="127"/>
      <c r="G12" s="122">
        <f>+C12*(1+IPC)</f>
        <v>618</v>
      </c>
      <c r="H12" s="116" t="s">
        <v>59</v>
      </c>
      <c r="I12" s="116"/>
      <c r="J12" s="94"/>
    </row>
    <row r="13" spans="1:10" ht="13.5" thickBot="1">
      <c r="A13" s="82"/>
      <c r="B13" s="134" t="s">
        <v>60</v>
      </c>
      <c r="C13" s="135">
        <v>0</v>
      </c>
      <c r="D13" s="136"/>
      <c r="E13" s="136">
        <v>0</v>
      </c>
      <c r="F13" s="136"/>
      <c r="G13" s="136"/>
      <c r="H13" s="137"/>
      <c r="I13" s="137"/>
      <c r="J13" s="94"/>
    </row>
    <row r="14" spans="1:10" ht="13.5" thickBot="1">
      <c r="A14" s="82"/>
      <c r="B14" s="32" t="s">
        <v>61</v>
      </c>
      <c r="C14" s="117">
        <v>6000</v>
      </c>
      <c r="D14" s="122"/>
      <c r="E14" s="122"/>
      <c r="F14" s="122"/>
      <c r="G14" s="122">
        <f>+C14*(1+IPC)</f>
        <v>6180</v>
      </c>
      <c r="H14" s="116" t="s">
        <v>62</v>
      </c>
      <c r="I14" s="116"/>
      <c r="J14" s="94"/>
    </row>
    <row r="15" spans="1:10" ht="13.5" thickBot="1">
      <c r="A15" s="82"/>
      <c r="B15" s="134" t="s">
        <v>63</v>
      </c>
      <c r="C15" s="135">
        <v>0</v>
      </c>
      <c r="D15" s="136"/>
      <c r="E15" s="136">
        <v>0</v>
      </c>
      <c r="F15" s="136"/>
      <c r="G15" s="136"/>
      <c r="H15" s="137"/>
      <c r="I15" s="137"/>
      <c r="J15" s="94"/>
    </row>
    <row r="16" spans="1:10">
      <c r="A16" s="82"/>
      <c r="B16" s="32" t="s">
        <v>110</v>
      </c>
      <c r="C16" s="190">
        <v>38201.480000000003</v>
      </c>
      <c r="D16" s="122"/>
      <c r="E16" s="122"/>
      <c r="F16" s="122"/>
      <c r="G16" s="122">
        <v>33691.19</v>
      </c>
      <c r="H16" s="116" t="s">
        <v>64</v>
      </c>
      <c r="I16" s="116"/>
      <c r="J16" s="94"/>
    </row>
    <row r="17" spans="1:10">
      <c r="A17" s="82"/>
      <c r="B17" s="32" t="s">
        <v>336</v>
      </c>
      <c r="C17" s="122">
        <v>0</v>
      </c>
      <c r="D17" s="122"/>
      <c r="E17" s="122"/>
      <c r="F17" s="122"/>
      <c r="G17" s="122">
        <v>800</v>
      </c>
      <c r="H17" s="116" t="s">
        <v>64</v>
      </c>
      <c r="I17" s="116"/>
      <c r="J17" s="94"/>
    </row>
    <row r="18" spans="1:10">
      <c r="A18" s="82"/>
      <c r="B18" s="32" t="s">
        <v>109</v>
      </c>
      <c r="C18" s="190">
        <v>12702.1</v>
      </c>
      <c r="D18" s="122"/>
      <c r="E18" s="122"/>
      <c r="F18" s="122"/>
      <c r="G18" s="33">
        <v>14113.5</v>
      </c>
      <c r="H18" s="116" t="s">
        <v>64</v>
      </c>
      <c r="I18" s="116"/>
      <c r="J18" s="94"/>
    </row>
    <row r="19" spans="1:10">
      <c r="A19" s="82"/>
      <c r="B19" s="32" t="s">
        <v>310</v>
      </c>
      <c r="C19" s="190">
        <v>21073.89</v>
      </c>
      <c r="D19" s="122"/>
      <c r="E19" s="122"/>
      <c r="F19" s="122"/>
      <c r="G19" s="33">
        <v>21537.52</v>
      </c>
      <c r="H19" s="116" t="s">
        <v>66</v>
      </c>
      <c r="I19" s="116"/>
      <c r="J19" s="94"/>
    </row>
    <row r="20" spans="1:10">
      <c r="A20" s="82"/>
      <c r="B20" s="32" t="s">
        <v>67</v>
      </c>
      <c r="C20" s="190">
        <v>13224.7</v>
      </c>
      <c r="D20" s="122"/>
      <c r="E20" s="122"/>
      <c r="F20" s="122"/>
      <c r="G20" s="33">
        <v>13490.29</v>
      </c>
      <c r="H20" s="116" t="s">
        <v>64</v>
      </c>
      <c r="I20" s="116"/>
      <c r="J20" s="94"/>
    </row>
    <row r="21" spans="1:10">
      <c r="A21" s="82"/>
      <c r="B21" s="32" t="s">
        <v>98</v>
      </c>
      <c r="C21" s="190">
        <v>6017.75</v>
      </c>
      <c r="D21" s="122"/>
      <c r="E21" s="122"/>
      <c r="F21" s="122"/>
      <c r="G21" s="33">
        <v>6138.33</v>
      </c>
      <c r="H21" s="116" t="s">
        <v>64</v>
      </c>
      <c r="I21" s="116"/>
      <c r="J21" s="94"/>
    </row>
    <row r="22" spans="1:10">
      <c r="A22" s="82"/>
      <c r="B22" s="32" t="s">
        <v>108</v>
      </c>
      <c r="C22" s="190">
        <v>4488</v>
      </c>
      <c r="D22" s="122"/>
      <c r="E22" s="122"/>
      <c r="F22" s="122"/>
      <c r="G22" s="33">
        <v>4578.6400000000003</v>
      </c>
      <c r="H22" s="116" t="s">
        <v>64</v>
      </c>
      <c r="I22" s="116"/>
      <c r="J22" s="94"/>
    </row>
    <row r="23" spans="1:10">
      <c r="A23" s="82"/>
      <c r="B23" s="32" t="s">
        <v>68</v>
      </c>
      <c r="C23" s="190">
        <v>6253.74</v>
      </c>
      <c r="D23" s="122"/>
      <c r="E23" s="122"/>
      <c r="F23" s="122"/>
      <c r="G23" s="122">
        <f>+C23*(1+IPC)</f>
        <v>6441.3522000000003</v>
      </c>
      <c r="H23" s="116" t="s">
        <v>69</v>
      </c>
      <c r="I23" s="116"/>
      <c r="J23" s="94"/>
    </row>
    <row r="24" spans="1:10">
      <c r="A24" s="82"/>
      <c r="B24" s="194" t="s">
        <v>70</v>
      </c>
      <c r="C24" s="190">
        <v>1722.8</v>
      </c>
      <c r="D24" s="122"/>
      <c r="E24" s="122"/>
      <c r="F24" s="122"/>
      <c r="G24" s="33">
        <v>1722</v>
      </c>
      <c r="H24" s="116" t="s">
        <v>309</v>
      </c>
      <c r="I24" s="116" t="s">
        <v>118</v>
      </c>
      <c r="J24" s="94"/>
    </row>
    <row r="25" spans="1:10">
      <c r="A25" s="82"/>
      <c r="B25" s="32" t="s">
        <v>101</v>
      </c>
      <c r="C25" s="190">
        <v>1778.7</v>
      </c>
      <c r="D25" s="122"/>
      <c r="E25" s="122"/>
      <c r="F25" s="122"/>
      <c r="G25" s="33">
        <v>1850</v>
      </c>
      <c r="H25" s="116" t="s">
        <v>71</v>
      </c>
      <c r="I25" s="116"/>
      <c r="J25" s="94"/>
    </row>
    <row r="26" spans="1:10" ht="22.5">
      <c r="A26" s="82"/>
      <c r="B26" s="32" t="s">
        <v>312</v>
      </c>
      <c r="C26" s="190">
        <v>4356</v>
      </c>
      <c r="D26" s="122"/>
      <c r="E26" s="122"/>
      <c r="F26" s="122"/>
      <c r="G26" s="33">
        <v>4356</v>
      </c>
      <c r="H26" s="116" t="s">
        <v>69</v>
      </c>
      <c r="I26" s="116" t="s">
        <v>117</v>
      </c>
      <c r="J26" s="94"/>
    </row>
    <row r="27" spans="1:10">
      <c r="A27" s="82"/>
      <c r="B27" s="139" t="s">
        <v>311</v>
      </c>
      <c r="C27" s="190">
        <v>1879.06</v>
      </c>
      <c r="D27" s="122"/>
      <c r="E27" s="122"/>
      <c r="F27" s="122"/>
      <c r="G27" s="33">
        <v>1916.64</v>
      </c>
      <c r="H27" s="116" t="s">
        <v>114</v>
      </c>
      <c r="I27" s="116"/>
      <c r="J27" s="94"/>
    </row>
    <row r="28" spans="1:10">
      <c r="A28" s="82"/>
      <c r="B28" s="32" t="s">
        <v>112</v>
      </c>
      <c r="C28" s="122">
        <v>4500</v>
      </c>
      <c r="D28" s="122"/>
      <c r="E28" s="122"/>
      <c r="F28" s="122"/>
      <c r="G28" s="122">
        <f>+C28*(1+IPC)</f>
        <v>4635</v>
      </c>
      <c r="H28" s="116" t="s">
        <v>113</v>
      </c>
      <c r="I28" s="116" t="s">
        <v>119</v>
      </c>
      <c r="J28" s="94"/>
    </row>
    <row r="29" spans="1:10" ht="13.5" thickBot="1">
      <c r="A29" s="82"/>
      <c r="B29" s="34" t="s">
        <v>127</v>
      </c>
      <c r="C29" s="123">
        <v>1268.08</v>
      </c>
      <c r="D29" s="123"/>
      <c r="E29" s="123"/>
      <c r="F29" s="123"/>
      <c r="G29" s="122">
        <f>+C29*(1+IPC)</f>
        <v>1306.1224</v>
      </c>
      <c r="H29" s="116" t="s">
        <v>113</v>
      </c>
      <c r="I29" s="145"/>
      <c r="J29" s="62"/>
    </row>
    <row r="30" spans="1:10" ht="13.5" thickBot="1">
      <c r="A30" s="82"/>
      <c r="B30" s="134" t="s">
        <v>72</v>
      </c>
      <c r="C30" s="135">
        <v>0</v>
      </c>
      <c r="D30" s="136"/>
      <c r="E30" s="136">
        <v>0</v>
      </c>
      <c r="F30" s="136"/>
      <c r="G30" s="136"/>
      <c r="H30" s="137"/>
      <c r="I30" s="137"/>
      <c r="J30" s="134"/>
    </row>
    <row r="31" spans="1:10">
      <c r="A31" s="82"/>
      <c r="B31" s="32" t="s">
        <v>102</v>
      </c>
      <c r="C31" s="36"/>
      <c r="D31" s="122"/>
      <c r="E31" s="122">
        <v>0</v>
      </c>
      <c r="F31" s="122"/>
      <c r="G31" s="122">
        <f>57.9*12</f>
        <v>694.8</v>
      </c>
      <c r="H31" s="116" t="s">
        <v>373</v>
      </c>
      <c r="I31" s="116"/>
      <c r="J31" s="94"/>
    </row>
    <row r="32" spans="1:10">
      <c r="A32" s="82"/>
      <c r="B32" s="32" t="s">
        <v>372</v>
      </c>
      <c r="C32" s="36"/>
      <c r="D32" s="122"/>
      <c r="E32" s="122"/>
      <c r="F32" s="122"/>
      <c r="G32" s="122">
        <v>350</v>
      </c>
      <c r="H32" s="176" t="s">
        <v>78</v>
      </c>
      <c r="I32" s="116"/>
      <c r="J32" s="94"/>
    </row>
    <row r="33" spans="1:10" ht="13.5" thickBot="1">
      <c r="A33" s="82"/>
      <c r="B33" s="32" t="s">
        <v>73</v>
      </c>
      <c r="C33" s="117"/>
      <c r="D33" s="122"/>
      <c r="E33" s="122"/>
      <c r="F33" s="122"/>
      <c r="G33" s="33">
        <v>6755</v>
      </c>
      <c r="H33" s="116" t="s">
        <v>65</v>
      </c>
      <c r="I33" s="116"/>
      <c r="J33" s="94"/>
    </row>
    <row r="34" spans="1:10" ht="13.5" thickBot="1">
      <c r="A34" s="82"/>
      <c r="B34" s="134" t="s">
        <v>74</v>
      </c>
      <c r="C34" s="135">
        <v>0</v>
      </c>
      <c r="D34" s="136"/>
      <c r="E34" s="136">
        <v>0</v>
      </c>
      <c r="F34" s="136"/>
      <c r="G34" s="136"/>
      <c r="H34" s="137"/>
      <c r="I34" s="137"/>
      <c r="J34" s="134"/>
    </row>
    <row r="35" spans="1:10" ht="23.25" thickBot="1">
      <c r="A35" s="82"/>
      <c r="B35" s="32" t="s">
        <v>75</v>
      </c>
      <c r="C35" s="117">
        <v>7070</v>
      </c>
      <c r="D35" s="122">
        <v>14000</v>
      </c>
      <c r="E35" s="122">
        <v>21000</v>
      </c>
      <c r="F35" s="122"/>
      <c r="G35" s="122">
        <f>+E35</f>
        <v>21000</v>
      </c>
      <c r="H35" s="116" t="s">
        <v>76</v>
      </c>
      <c r="I35" s="116"/>
      <c r="J35" s="116"/>
    </row>
    <row r="36" spans="1:10" ht="13.5" thickBot="1">
      <c r="A36" s="82"/>
      <c r="B36" s="134" t="s">
        <v>77</v>
      </c>
      <c r="C36" s="135"/>
      <c r="D36" s="136"/>
      <c r="E36" s="136">
        <v>0</v>
      </c>
      <c r="F36" s="136"/>
      <c r="G36" s="136"/>
      <c r="H36" s="137"/>
      <c r="I36" s="137"/>
      <c r="J36" s="134"/>
    </row>
    <row r="37" spans="1:10">
      <c r="A37" s="82"/>
      <c r="B37" s="32" t="s">
        <v>100</v>
      </c>
      <c r="C37" s="124"/>
      <c r="D37" s="123"/>
      <c r="E37" s="122">
        <v>0</v>
      </c>
      <c r="F37" s="125"/>
      <c r="G37" s="125"/>
      <c r="H37" s="176" t="s">
        <v>78</v>
      </c>
      <c r="I37" s="121" t="s">
        <v>371</v>
      </c>
      <c r="J37" s="121"/>
    </row>
    <row r="38" spans="1:10">
      <c r="A38" s="82"/>
      <c r="B38" s="173"/>
      <c r="C38" s="179"/>
      <c r="D38" s="175"/>
      <c r="E38" s="175"/>
      <c r="F38" s="175"/>
      <c r="G38" s="181"/>
      <c r="H38" s="177"/>
      <c r="I38" s="177"/>
      <c r="J38" s="118"/>
    </row>
    <row r="39" spans="1:10" s="185" customFormat="1" ht="16.5" customHeight="1">
      <c r="A39" s="184"/>
      <c r="B39" s="195" t="s">
        <v>99</v>
      </c>
      <c r="C39" s="174"/>
      <c r="D39" s="174"/>
      <c r="E39" s="174">
        <v>9207.01</v>
      </c>
      <c r="F39" s="174"/>
      <c r="G39" s="182">
        <f>1705*(1+IPC)</f>
        <v>1756.15</v>
      </c>
      <c r="H39" s="177"/>
      <c r="I39" s="177"/>
      <c r="J39" s="118"/>
    </row>
    <row r="40" spans="1:10" s="185" customFormat="1">
      <c r="A40" s="184"/>
      <c r="B40" s="195" t="s">
        <v>302</v>
      </c>
      <c r="C40" s="179"/>
      <c r="D40" s="179"/>
      <c r="E40" s="179"/>
      <c r="F40" s="179"/>
      <c r="G40" s="182"/>
      <c r="H40" s="177"/>
      <c r="I40" s="121" t="s">
        <v>370</v>
      </c>
      <c r="J40" s="119"/>
    </row>
    <row r="41" spans="1:10" s="185" customFormat="1">
      <c r="A41" s="184"/>
      <c r="B41" s="195" t="s">
        <v>369</v>
      </c>
      <c r="C41" s="180"/>
      <c r="D41" s="180"/>
      <c r="E41" s="180"/>
      <c r="F41" s="180"/>
      <c r="G41" s="182">
        <v>1500</v>
      </c>
      <c r="H41" s="177"/>
      <c r="I41" s="177"/>
      <c r="J41" s="118"/>
    </row>
    <row r="42" spans="1:10" s="185" customFormat="1" ht="13.5" thickBot="1">
      <c r="A42" s="184"/>
      <c r="B42" s="186"/>
      <c r="C42" s="126">
        <v>1747.3</v>
      </c>
      <c r="D42" s="117"/>
      <c r="E42" s="117">
        <v>1730.3</v>
      </c>
      <c r="F42" s="126">
        <v>1816.21</v>
      </c>
      <c r="G42" s="183"/>
      <c r="H42" s="178"/>
      <c r="I42" s="178"/>
      <c r="J42" s="94"/>
    </row>
    <row r="43" spans="1:10" ht="13.5" thickBot="1">
      <c r="A43" s="82"/>
      <c r="B43" s="134" t="s">
        <v>79</v>
      </c>
      <c r="C43" s="135"/>
      <c r="D43" s="136"/>
      <c r="E43" s="136">
        <v>0</v>
      </c>
      <c r="F43" s="136"/>
      <c r="G43" s="136"/>
      <c r="H43" s="137"/>
      <c r="I43" s="137"/>
      <c r="J43" s="134"/>
    </row>
    <row r="44" spans="1:10" ht="33.75">
      <c r="A44" s="82"/>
      <c r="B44" s="32" t="s">
        <v>80</v>
      </c>
      <c r="C44" s="37">
        <v>5132.82</v>
      </c>
      <c r="D44" s="117"/>
      <c r="E44" s="117">
        <v>5132.82</v>
      </c>
      <c r="F44" s="117"/>
      <c r="G44" s="117">
        <v>5226</v>
      </c>
      <c r="H44" s="116" t="s">
        <v>69</v>
      </c>
      <c r="I44" s="116" t="s">
        <v>81</v>
      </c>
      <c r="J44" s="94"/>
    </row>
    <row r="45" spans="1:10" ht="13.5" thickBot="1">
      <c r="A45" s="82"/>
      <c r="B45" s="34" t="s">
        <v>121</v>
      </c>
      <c r="C45" s="140"/>
      <c r="D45" s="126"/>
      <c r="E45" s="126"/>
      <c r="F45" s="126"/>
      <c r="G45" s="126">
        <v>1500</v>
      </c>
      <c r="H45" s="116" t="s">
        <v>69</v>
      </c>
      <c r="I45" s="133"/>
      <c r="J45" s="120"/>
    </row>
    <row r="46" spans="1:10" ht="13.5" thickBot="1">
      <c r="A46" s="82"/>
      <c r="B46" s="134" t="s">
        <v>313</v>
      </c>
      <c r="C46" s="115"/>
      <c r="D46" s="115"/>
      <c r="E46" s="115"/>
      <c r="F46" s="115"/>
      <c r="G46" s="198"/>
      <c r="H46" s="115"/>
      <c r="I46" s="115"/>
      <c r="J46" s="115"/>
    </row>
    <row r="47" spans="1:10">
      <c r="A47" s="82"/>
      <c r="B47" s="195" t="s">
        <v>308</v>
      </c>
      <c r="C47" s="140"/>
      <c r="D47" s="126"/>
      <c r="E47" s="126">
        <v>2904</v>
      </c>
      <c r="F47" s="126">
        <v>2904</v>
      </c>
      <c r="G47" s="199">
        <v>6655</v>
      </c>
      <c r="H47" s="176" t="s">
        <v>309</v>
      </c>
      <c r="I47" s="191"/>
      <c r="J47" s="191"/>
    </row>
    <row r="48" spans="1:10" ht="13.5" thickBot="1">
      <c r="A48" s="82"/>
      <c r="B48" s="32" t="s">
        <v>115</v>
      </c>
      <c r="C48" s="114"/>
      <c r="D48" s="114"/>
      <c r="E48" s="114"/>
      <c r="F48" s="114"/>
      <c r="G48" s="200">
        <v>500</v>
      </c>
      <c r="H48" s="114" t="s">
        <v>78</v>
      </c>
      <c r="I48" s="116" t="s">
        <v>116</v>
      </c>
      <c r="J48" s="114" t="s">
        <v>107</v>
      </c>
    </row>
    <row r="49" spans="1:12">
      <c r="B49" s="113" t="s">
        <v>82</v>
      </c>
      <c r="C49" s="112">
        <f>SUM(C4:C48)</f>
        <v>151052.27249999999</v>
      </c>
      <c r="D49" s="112">
        <f>SUM(D4:D48)</f>
        <v>14000</v>
      </c>
      <c r="E49" s="112">
        <f>SUM(E4:E48)</f>
        <v>39974.130000000005</v>
      </c>
      <c r="F49" s="112"/>
      <c r="G49" s="112">
        <f>SUM(G4:G48)</f>
        <v>205464.04267499998</v>
      </c>
      <c r="H49" s="112"/>
      <c r="I49" s="112"/>
      <c r="J49" s="112"/>
    </row>
    <row r="50" spans="1:12" ht="13.5" thickBot="1">
      <c r="B50" s="111" t="s">
        <v>83</v>
      </c>
      <c r="C50" s="38">
        <v>8322.4</v>
      </c>
      <c r="D50" s="110"/>
      <c r="E50" s="110">
        <f>+C50+D50</f>
        <v>8322.4</v>
      </c>
      <c r="F50" s="110"/>
      <c r="G50" s="110">
        <f>+D50+E50</f>
        <v>8322.4</v>
      </c>
      <c r="H50" s="110"/>
      <c r="I50" s="110"/>
      <c r="J50" s="110"/>
    </row>
    <row r="51" spans="1:12" ht="13.5" thickBot="1">
      <c r="A51" s="82"/>
      <c r="B51" s="60" t="str">
        <f>"SUBTOTAL "  &amp; +B3</f>
        <v>SUBTOTAL RMC. EQUIPOS INFORMATIZA. INFORMATIZAC</v>
      </c>
      <c r="C51" s="59">
        <f>+C49+C50</f>
        <v>159374.67249999999</v>
      </c>
      <c r="D51" s="59">
        <f>+D49+D50</f>
        <v>14000</v>
      </c>
      <c r="E51" s="59">
        <f>+E49+E50</f>
        <v>48296.530000000006</v>
      </c>
      <c r="F51" s="59"/>
      <c r="G51" s="59">
        <f>+G49+G50</f>
        <v>213786.44267499997</v>
      </c>
      <c r="H51" s="59"/>
      <c r="I51" s="59"/>
      <c r="J51" s="59"/>
    </row>
    <row r="52" spans="1:12">
      <c r="A52" s="61"/>
      <c r="B52" s="60"/>
      <c r="C52" s="87"/>
      <c r="D52" s="87"/>
      <c r="E52" s="87"/>
      <c r="F52" s="87"/>
      <c r="G52" s="60"/>
      <c r="H52" s="60"/>
      <c r="I52" s="60"/>
      <c r="J52" s="60"/>
    </row>
    <row r="53" spans="1:12" ht="13.5" thickBot="1">
      <c r="A53" s="61"/>
      <c r="B53" s="60"/>
      <c r="C53" s="87"/>
      <c r="D53" s="87"/>
      <c r="E53" s="87"/>
      <c r="F53" s="87"/>
      <c r="G53" s="87"/>
      <c r="H53" s="87"/>
      <c r="I53" s="87"/>
      <c r="J53" s="87"/>
    </row>
    <row r="54" spans="1:12" ht="13.5" thickBot="1">
      <c r="A54" s="50">
        <v>22727</v>
      </c>
      <c r="B54" s="86" t="s">
        <v>106</v>
      </c>
      <c r="C54" s="87"/>
      <c r="D54" s="87"/>
      <c r="E54" s="87"/>
      <c r="F54" s="87"/>
      <c r="G54" s="87"/>
      <c r="H54" s="87"/>
      <c r="I54" s="87"/>
      <c r="J54" s="87"/>
    </row>
    <row r="55" spans="1:12">
      <c r="A55" s="50"/>
      <c r="B55" s="86"/>
      <c r="C55" s="87"/>
      <c r="D55" s="87"/>
      <c r="E55" s="87"/>
      <c r="F55" s="87"/>
      <c r="G55" s="87"/>
      <c r="H55" s="87"/>
      <c r="I55" s="87"/>
      <c r="J55" s="87"/>
    </row>
    <row r="56" spans="1:12" ht="14.25" customHeight="1">
      <c r="A56" s="82"/>
      <c r="B56" s="69" t="s">
        <v>84</v>
      </c>
      <c r="C56" s="91">
        <v>47000</v>
      </c>
      <c r="D56" s="91"/>
      <c r="E56" s="91">
        <v>47000</v>
      </c>
      <c r="F56" s="91">
        <v>47000</v>
      </c>
      <c r="G56" s="117">
        <v>50000</v>
      </c>
      <c r="H56" s="114" t="s">
        <v>78</v>
      </c>
      <c r="I56" s="95"/>
      <c r="J56" s="94" t="s">
        <v>85</v>
      </c>
    </row>
    <row r="57" spans="1:12">
      <c r="A57" s="82"/>
      <c r="B57" s="69" t="s">
        <v>122</v>
      </c>
      <c r="C57" s="91">
        <v>1984.76</v>
      </c>
      <c r="D57" s="91"/>
      <c r="E57" s="91"/>
      <c r="F57" s="91">
        <v>1984.76</v>
      </c>
      <c r="G57" s="117">
        <f>+F57*(1+IPC)</f>
        <v>2044.3027999999999</v>
      </c>
      <c r="H57" s="95" t="s">
        <v>338</v>
      </c>
      <c r="I57" s="95"/>
      <c r="J57" s="94"/>
    </row>
    <row r="58" spans="1:12">
      <c r="A58" s="82"/>
      <c r="B58" s="69" t="s">
        <v>126</v>
      </c>
      <c r="C58" s="91">
        <v>2300</v>
      </c>
      <c r="D58" s="91"/>
      <c r="E58" s="91"/>
      <c r="F58" s="91">
        <v>2300</v>
      </c>
      <c r="G58" s="117">
        <v>2500</v>
      </c>
      <c r="H58" s="95" t="s">
        <v>66</v>
      </c>
      <c r="I58" s="95"/>
      <c r="J58" s="94"/>
    </row>
    <row r="59" spans="1:12">
      <c r="A59" s="82"/>
      <c r="B59" s="69" t="s">
        <v>129</v>
      </c>
      <c r="C59" s="91">
        <v>30000</v>
      </c>
      <c r="D59" s="91"/>
      <c r="E59" s="91">
        <v>2600</v>
      </c>
      <c r="F59" s="91">
        <v>30000</v>
      </c>
      <c r="G59" s="117">
        <v>25000</v>
      </c>
      <c r="H59" s="133" t="s">
        <v>56</v>
      </c>
      <c r="I59" s="95"/>
      <c r="J59" s="94"/>
    </row>
    <row r="60" spans="1:12">
      <c r="A60" s="82"/>
      <c r="B60" s="69"/>
      <c r="C60" s="91">
        <v>0</v>
      </c>
      <c r="D60" s="91"/>
      <c r="E60" s="91">
        <v>4400</v>
      </c>
      <c r="F60" s="91"/>
      <c r="G60" s="117"/>
      <c r="H60" s="95"/>
      <c r="I60" s="95"/>
      <c r="J60" s="94"/>
    </row>
    <row r="61" spans="1:12" ht="13.5" thickBot="1">
      <c r="A61" s="82"/>
      <c r="B61" s="60" t="str">
        <f>"SUBTOTAL "  &amp; +B54</f>
        <v>SUBTOTAL SERVICIOS INFORMATICOS</v>
      </c>
      <c r="C61" s="88">
        <f>SUM(C56:C60)</f>
        <v>81284.760000000009</v>
      </c>
      <c r="D61" s="88">
        <f>SUM(D56:D60)</f>
        <v>0</v>
      </c>
      <c r="E61" s="88">
        <f>SUM(E56:E60)</f>
        <v>54000</v>
      </c>
      <c r="F61" s="88">
        <f>SUM(F56:F60)</f>
        <v>81284.760000000009</v>
      </c>
      <c r="G61" s="88">
        <f>SUM(G56:G60)</f>
        <v>79544.302800000005</v>
      </c>
      <c r="H61" s="88"/>
      <c r="I61" s="58"/>
      <c r="J61" s="57"/>
      <c r="K61" s="101"/>
    </row>
    <row r="62" spans="1:12" ht="13.5" thickBot="1">
      <c r="A62" s="61"/>
      <c r="B62" s="60"/>
      <c r="C62" s="87"/>
      <c r="D62" s="87"/>
      <c r="E62" s="87"/>
      <c r="F62" s="87"/>
      <c r="G62" s="60"/>
      <c r="H62" s="60"/>
      <c r="I62" s="60"/>
      <c r="J62" s="60"/>
      <c r="K62" s="64"/>
    </row>
    <row r="63" spans="1:12" ht="13.5" thickBot="1">
      <c r="A63" s="50">
        <v>20501</v>
      </c>
      <c r="B63" s="86" t="s">
        <v>87</v>
      </c>
      <c r="C63" s="76"/>
      <c r="D63" s="76"/>
      <c r="E63" s="76"/>
      <c r="F63" s="76"/>
      <c r="G63" s="76"/>
      <c r="H63" s="76"/>
      <c r="I63" s="76"/>
      <c r="J63" s="75"/>
      <c r="L63" s="97">
        <v>11202.85</v>
      </c>
    </row>
    <row r="64" spans="1:12" ht="13.5" thickBot="1">
      <c r="A64" s="50"/>
      <c r="B64" s="86" t="s">
        <v>88</v>
      </c>
      <c r="C64" s="76"/>
      <c r="D64" s="76"/>
      <c r="E64" s="76"/>
      <c r="F64" s="76"/>
      <c r="G64" s="76"/>
      <c r="H64" s="76"/>
      <c r="I64" s="76"/>
      <c r="J64" s="75"/>
    </row>
    <row r="65" spans="1:11">
      <c r="A65" s="82"/>
      <c r="B65" s="69"/>
      <c r="C65" s="91"/>
      <c r="D65" s="91"/>
      <c r="E65" s="96"/>
      <c r="F65" s="64"/>
      <c r="G65" s="64"/>
      <c r="H65" s="95"/>
      <c r="I65" s="95"/>
      <c r="J65" s="94"/>
    </row>
    <row r="66" spans="1:11">
      <c r="A66" s="82"/>
      <c r="B66" s="69"/>
      <c r="C66" s="91"/>
      <c r="D66" s="91"/>
      <c r="E66" s="91"/>
      <c r="F66" s="91"/>
      <c r="G66" s="91"/>
      <c r="H66" s="95"/>
      <c r="I66" s="95"/>
      <c r="J66" s="94"/>
    </row>
    <row r="67" spans="1:11">
      <c r="A67" s="82"/>
      <c r="B67" s="78"/>
      <c r="C67" s="91"/>
      <c r="D67" s="91"/>
      <c r="E67" s="91"/>
      <c r="F67" s="91"/>
      <c r="G67" s="91"/>
      <c r="H67" s="95"/>
      <c r="I67" s="95"/>
      <c r="J67" s="94"/>
    </row>
    <row r="68" spans="1:11">
      <c r="A68" s="82"/>
      <c r="B68" s="78"/>
      <c r="C68" s="91"/>
      <c r="D68" s="91"/>
      <c r="E68" s="91"/>
      <c r="F68" s="91"/>
      <c r="G68" s="91"/>
      <c r="H68" s="95"/>
      <c r="I68" s="95"/>
      <c r="J68" s="94" t="s">
        <v>89</v>
      </c>
    </row>
    <row r="69" spans="1:11" ht="13.5" thickBot="1">
      <c r="A69" s="82"/>
      <c r="B69" s="93"/>
      <c r="C69" s="92"/>
      <c r="D69" s="92"/>
      <c r="E69" s="91"/>
      <c r="F69" s="64"/>
      <c r="G69" s="64"/>
      <c r="H69" s="90"/>
      <c r="I69" s="90"/>
      <c r="J69" s="89"/>
    </row>
    <row r="70" spans="1:11" ht="13.5" thickBot="1">
      <c r="A70" s="82"/>
      <c r="B70" s="60" t="str">
        <f>"SUBTOTAL "  &amp; +B64</f>
        <v>SUBTOTAL RENTING</v>
      </c>
      <c r="C70" s="88">
        <f>SUM(C65:C69)</f>
        <v>0</v>
      </c>
      <c r="D70" s="88">
        <f>SUM(D65:D69)</f>
        <v>0</v>
      </c>
      <c r="E70" s="88">
        <f>SUM(E65:E69)</f>
        <v>0</v>
      </c>
      <c r="F70" s="88">
        <f t="shared" ref="F70:G70" si="0">SUM(F65:F69)</f>
        <v>0</v>
      </c>
      <c r="G70" s="88">
        <f t="shared" si="0"/>
        <v>0</v>
      </c>
      <c r="H70" s="59"/>
      <c r="I70" s="58"/>
      <c r="J70" s="57"/>
    </row>
    <row r="71" spans="1:11">
      <c r="A71" s="61"/>
      <c r="B71" s="60"/>
      <c r="C71" s="87"/>
      <c r="D71" s="87"/>
      <c r="E71" s="87"/>
      <c r="F71" s="87"/>
      <c r="G71" s="60"/>
      <c r="H71" s="60"/>
      <c r="I71" s="60"/>
      <c r="J71" s="60"/>
    </row>
    <row r="72" spans="1:11">
      <c r="A72" s="61"/>
      <c r="B72" s="60"/>
      <c r="C72" s="87"/>
      <c r="D72" s="87"/>
      <c r="E72" s="87"/>
      <c r="F72" s="87"/>
      <c r="G72" s="60"/>
      <c r="H72" s="60"/>
      <c r="I72" s="60"/>
      <c r="J72" s="60"/>
      <c r="K72" s="64"/>
    </row>
    <row r="73" spans="1:11">
      <c r="A73" s="61"/>
      <c r="B73" s="60"/>
      <c r="C73" s="87"/>
      <c r="D73" s="87"/>
      <c r="E73" s="87"/>
      <c r="F73" s="87"/>
      <c r="G73" s="60"/>
      <c r="H73" s="60"/>
      <c r="I73" s="60"/>
      <c r="J73" s="60"/>
      <c r="K73" s="64"/>
    </row>
    <row r="74" spans="1:11" ht="13.5" thickBot="1">
      <c r="A74" s="61"/>
      <c r="B74" s="60"/>
      <c r="C74" s="87"/>
      <c r="D74" s="87"/>
      <c r="E74" s="87"/>
      <c r="F74" s="87"/>
      <c r="G74" s="60"/>
      <c r="H74" s="60"/>
      <c r="I74" s="60"/>
      <c r="J74" s="60"/>
      <c r="K74" s="64"/>
    </row>
    <row r="75" spans="1:11" ht="13.5" thickBot="1">
      <c r="A75" s="50">
        <v>62301</v>
      </c>
      <c r="B75" s="86" t="s">
        <v>86</v>
      </c>
      <c r="C75" s="109"/>
      <c r="D75" s="109"/>
      <c r="E75" s="109"/>
      <c r="F75" s="109"/>
      <c r="G75" s="109"/>
      <c r="H75" s="74"/>
      <c r="I75" s="74"/>
      <c r="J75" s="73"/>
    </row>
    <row r="76" spans="1:11" ht="13.5" thickBot="1">
      <c r="A76" s="50"/>
      <c r="B76" s="86"/>
      <c r="C76" s="50"/>
      <c r="D76" s="50"/>
      <c r="E76" s="50"/>
      <c r="F76" s="50"/>
      <c r="G76" s="50"/>
      <c r="H76" s="76"/>
      <c r="I76" s="76"/>
      <c r="J76" s="75"/>
    </row>
    <row r="77" spans="1:11">
      <c r="A77" s="82"/>
      <c r="B77" s="108"/>
      <c r="C77" s="96"/>
      <c r="D77" s="96"/>
      <c r="E77" s="96"/>
      <c r="F77" s="96"/>
      <c r="G77" s="96"/>
      <c r="H77" s="107"/>
      <c r="I77" s="107"/>
      <c r="J77" s="106"/>
    </row>
    <row r="78" spans="1:11">
      <c r="A78" s="82"/>
      <c r="B78" s="69"/>
      <c r="C78" s="105"/>
      <c r="D78" s="105"/>
      <c r="E78" s="105"/>
      <c r="F78" s="105"/>
      <c r="G78" s="105"/>
      <c r="H78" s="104"/>
      <c r="I78" s="104"/>
      <c r="J78" s="103"/>
    </row>
    <row r="79" spans="1:11">
      <c r="A79" s="82"/>
      <c r="B79" s="69"/>
      <c r="C79" s="105"/>
      <c r="D79" s="105"/>
      <c r="E79" s="105"/>
      <c r="F79" s="105"/>
      <c r="G79" s="105"/>
      <c r="H79" s="104"/>
      <c r="I79" s="104"/>
      <c r="J79" s="103"/>
    </row>
    <row r="80" spans="1:11">
      <c r="A80" s="82"/>
      <c r="B80" s="69"/>
      <c r="C80" s="105"/>
      <c r="D80" s="105"/>
      <c r="E80" s="105"/>
      <c r="F80" s="105"/>
      <c r="G80" s="105"/>
      <c r="H80" s="104"/>
      <c r="I80" s="104"/>
      <c r="J80" s="103"/>
    </row>
    <row r="81" spans="1:12" ht="13.5" thickBot="1">
      <c r="A81" s="82"/>
      <c r="B81" s="102"/>
      <c r="C81" s="101"/>
      <c r="D81" s="101"/>
      <c r="E81" s="101"/>
      <c r="F81" s="101"/>
      <c r="G81" s="101"/>
      <c r="H81" s="100"/>
      <c r="I81" s="100"/>
      <c r="J81" s="99"/>
    </row>
    <row r="82" spans="1:12" ht="13.5" thickBot="1">
      <c r="A82" s="82"/>
      <c r="B82" s="60" t="str">
        <f>"SUBTOTAL "  &amp; +B76</f>
        <v xml:space="preserve">SUBTOTAL </v>
      </c>
      <c r="C82" s="88">
        <f>SUM(C77:C81)</f>
        <v>0</v>
      </c>
      <c r="D82" s="88">
        <f>SUM(D77:D81)</f>
        <v>0</v>
      </c>
      <c r="E82" s="88">
        <f>SUM(E77:E81)</f>
        <v>0</v>
      </c>
      <c r="F82" s="88"/>
      <c r="G82" s="88">
        <f>SUM(G77:G81)</f>
        <v>0</v>
      </c>
      <c r="H82" s="88"/>
      <c r="I82" s="58"/>
      <c r="J82" s="57"/>
      <c r="L82" s="98">
        <v>2013</v>
      </c>
    </row>
    <row r="83" spans="1:12">
      <c r="A83" s="61"/>
      <c r="B83" s="60"/>
      <c r="C83" s="87"/>
      <c r="D83" s="87"/>
      <c r="E83" s="87"/>
      <c r="F83" s="87"/>
      <c r="G83" s="60"/>
      <c r="H83" s="60"/>
      <c r="I83" s="60"/>
      <c r="J83" s="60"/>
      <c r="L83" s="141"/>
    </row>
    <row r="85" spans="1:12" ht="13.5" thickBot="1">
      <c r="A85" s="61"/>
      <c r="B85" s="60"/>
      <c r="C85" s="87"/>
      <c r="D85" s="87"/>
      <c r="E85" s="87"/>
      <c r="F85" s="87"/>
      <c r="G85" s="60"/>
      <c r="H85" s="60"/>
      <c r="I85" s="60"/>
      <c r="J85" s="60"/>
    </row>
    <row r="86" spans="1:12" ht="13.5" thickBot="1">
      <c r="A86" s="50">
        <v>64401</v>
      </c>
      <c r="B86" s="86" t="s">
        <v>105</v>
      </c>
      <c r="C86" s="50"/>
      <c r="D86" s="50"/>
      <c r="E86" s="50"/>
      <c r="F86" s="50"/>
      <c r="G86" s="50"/>
      <c r="H86" s="76"/>
      <c r="I86" s="76"/>
      <c r="J86" s="75"/>
    </row>
    <row r="87" spans="1:12">
      <c r="A87" s="50"/>
      <c r="B87" s="86" t="s">
        <v>130</v>
      </c>
      <c r="C87" s="50"/>
      <c r="D87" s="50"/>
      <c r="E87" s="50"/>
      <c r="F87" s="50"/>
      <c r="G87" s="50"/>
      <c r="H87" s="76"/>
      <c r="I87" s="76"/>
      <c r="J87" s="76"/>
    </row>
    <row r="88" spans="1:12" ht="26.25" customHeight="1">
      <c r="A88" s="84"/>
      <c r="B88" s="78"/>
      <c r="C88" s="72"/>
      <c r="D88" s="72"/>
      <c r="E88" s="72"/>
      <c r="F88" s="72"/>
      <c r="G88" s="72"/>
      <c r="H88" s="71"/>
      <c r="I88" s="71"/>
      <c r="J88" s="70"/>
    </row>
    <row r="89" spans="1:12">
      <c r="A89" s="84"/>
      <c r="B89" s="78"/>
      <c r="C89" s="72"/>
      <c r="D89" s="72"/>
      <c r="E89" s="72"/>
      <c r="F89" s="72"/>
      <c r="G89" s="72"/>
      <c r="H89" s="71"/>
      <c r="I89" s="71"/>
      <c r="J89" s="70"/>
    </row>
    <row r="90" spans="1:12">
      <c r="A90" s="84"/>
      <c r="B90" s="78"/>
      <c r="C90" s="72"/>
      <c r="D90" s="72"/>
      <c r="E90" s="72"/>
      <c r="F90" s="72"/>
      <c r="G90" s="72"/>
      <c r="H90" s="71"/>
      <c r="I90" s="71"/>
      <c r="J90" s="70"/>
      <c r="K90" s="85"/>
    </row>
    <row r="91" spans="1:12">
      <c r="A91" s="84"/>
      <c r="B91" s="78"/>
      <c r="C91" s="72"/>
      <c r="D91" s="72"/>
      <c r="E91" s="72"/>
      <c r="F91" s="72"/>
      <c r="G91" s="72"/>
      <c r="H91" s="71"/>
      <c r="I91" s="71"/>
      <c r="J91" s="70"/>
      <c r="K91" s="85"/>
    </row>
    <row r="92" spans="1:12">
      <c r="A92" s="84"/>
      <c r="B92" s="78"/>
      <c r="C92" s="72"/>
      <c r="D92" s="72"/>
      <c r="E92" s="72"/>
      <c r="F92" s="72"/>
      <c r="G92" s="72"/>
      <c r="H92" s="71"/>
      <c r="I92" s="71"/>
      <c r="J92" s="70"/>
      <c r="K92" s="85"/>
    </row>
    <row r="93" spans="1:12">
      <c r="A93" s="84"/>
      <c r="B93" s="78"/>
      <c r="C93" s="72"/>
      <c r="D93" s="72"/>
      <c r="E93" s="72"/>
      <c r="F93" s="72"/>
      <c r="G93" s="72"/>
      <c r="H93" s="71"/>
      <c r="I93" s="71"/>
      <c r="J93" s="70"/>
    </row>
    <row r="94" spans="1:12" s="83" customFormat="1" ht="13.5" thickBot="1">
      <c r="A94" s="84"/>
      <c r="B94" s="60" t="str">
        <f>"SUBTOTAL "  &amp; B87</f>
        <v>SUBTOTAL Licencias de Software</v>
      </c>
      <c r="C94" s="59"/>
      <c r="D94" s="59">
        <f>SUM(D88:D93)</f>
        <v>0</v>
      </c>
      <c r="E94" s="59">
        <f>SUM(E88:E93)</f>
        <v>0</v>
      </c>
      <c r="F94" s="59">
        <f t="shared" ref="F94:G94" si="1">SUM(F88:F93)</f>
        <v>0</v>
      </c>
      <c r="G94" s="59">
        <f t="shared" si="1"/>
        <v>0</v>
      </c>
      <c r="H94" s="59"/>
      <c r="I94" s="58"/>
      <c r="J94" s="57"/>
    </row>
    <row r="95" spans="1:12" s="83" customFormat="1">
      <c r="A95" s="61"/>
      <c r="B95" s="60"/>
      <c r="C95" s="87"/>
      <c r="D95" s="87"/>
      <c r="E95" s="87"/>
      <c r="F95" s="87"/>
      <c r="G95" s="60"/>
      <c r="H95" s="60"/>
      <c r="I95" s="60"/>
      <c r="J95" s="60"/>
    </row>
    <row r="96" spans="1:12" s="83" customFormat="1" ht="13.5" thickBot="1">
      <c r="A96" s="61"/>
      <c r="B96" s="60"/>
      <c r="C96" s="87"/>
      <c r="D96" s="87"/>
      <c r="E96" s="87"/>
      <c r="F96" s="87"/>
      <c r="G96" s="60"/>
      <c r="H96" s="60"/>
      <c r="I96" s="60"/>
      <c r="J96" s="60"/>
    </row>
    <row r="97" spans="1:11" ht="13.5" thickBot="1">
      <c r="A97" s="50">
        <v>62602</v>
      </c>
      <c r="B97" s="76" t="s">
        <v>120</v>
      </c>
      <c r="C97" s="50"/>
      <c r="D97" s="50"/>
      <c r="E97" s="50"/>
      <c r="F97" s="50"/>
      <c r="G97" s="50"/>
      <c r="H97" s="76"/>
      <c r="I97" s="76"/>
      <c r="J97" s="75"/>
    </row>
    <row r="98" spans="1:11">
      <c r="A98" s="50"/>
      <c r="B98" s="86"/>
      <c r="C98" s="50"/>
      <c r="D98" s="50"/>
      <c r="E98" s="50"/>
      <c r="F98" s="50"/>
      <c r="G98" s="50"/>
      <c r="H98" s="76"/>
      <c r="I98" s="76"/>
      <c r="J98" s="76"/>
    </row>
    <row r="99" spans="1:11">
      <c r="A99" s="84"/>
      <c r="B99" s="78"/>
      <c r="C99" s="72"/>
      <c r="D99" s="72"/>
      <c r="E99" s="72"/>
      <c r="F99" s="72"/>
      <c r="G99" s="72"/>
      <c r="H99" s="71"/>
      <c r="I99" s="71"/>
      <c r="J99" s="70"/>
    </row>
    <row r="100" spans="1:11">
      <c r="A100" s="84"/>
      <c r="B100" s="69"/>
      <c r="C100" s="72"/>
      <c r="D100" s="72"/>
      <c r="E100" s="72"/>
      <c r="F100" s="72"/>
      <c r="G100" s="72"/>
      <c r="H100" s="71"/>
      <c r="I100" s="71"/>
      <c r="J100" s="70"/>
      <c r="K100" s="85"/>
    </row>
    <row r="101" spans="1:11">
      <c r="A101" s="84"/>
      <c r="B101" s="69"/>
      <c r="C101" s="72"/>
      <c r="D101" s="72"/>
      <c r="E101" s="72"/>
      <c r="F101" s="72"/>
      <c r="G101" s="72"/>
      <c r="H101" s="71"/>
      <c r="I101" s="71"/>
      <c r="J101" s="70"/>
    </row>
    <row r="102" spans="1:11" s="83" customFormat="1" ht="13.5" thickBot="1">
      <c r="A102" s="84"/>
      <c r="B102" s="60" t="str">
        <f>"SUBTOTAL "  &amp; B98</f>
        <v xml:space="preserve">SUBTOTAL </v>
      </c>
      <c r="C102" s="59"/>
      <c r="D102" s="59">
        <f>SUM(D99:D101)</f>
        <v>0</v>
      </c>
      <c r="E102" s="59">
        <f>SUM(E99:E101)</f>
        <v>0</v>
      </c>
      <c r="F102" s="59">
        <f>SUM(F99:F101)</f>
        <v>0</v>
      </c>
      <c r="G102" s="59">
        <f>SUM(G99:G101)</f>
        <v>0</v>
      </c>
      <c r="H102" s="59"/>
      <c r="I102" s="58"/>
      <c r="J102" s="57"/>
    </row>
    <row r="103" spans="1:11" ht="13.5" thickBot="1">
      <c r="A103" s="82"/>
      <c r="B103" s="81"/>
      <c r="C103" s="80"/>
      <c r="D103" s="80"/>
      <c r="E103" s="80"/>
      <c r="F103" s="80"/>
      <c r="G103" s="80"/>
      <c r="H103" s="80"/>
      <c r="I103" s="80"/>
      <c r="J103" s="79"/>
    </row>
    <row r="104" spans="1:11" ht="13.5" thickBot="1">
      <c r="A104" s="50">
        <v>64499</v>
      </c>
      <c r="B104" s="86" t="s">
        <v>90</v>
      </c>
      <c r="C104" s="76"/>
      <c r="D104" s="76"/>
      <c r="E104" s="76"/>
      <c r="F104" s="76"/>
      <c r="G104" s="76"/>
      <c r="H104" s="76"/>
      <c r="I104" s="76"/>
      <c r="J104" s="75"/>
    </row>
    <row r="105" spans="1:11">
      <c r="A105" s="50"/>
      <c r="B105" s="86" t="s">
        <v>91</v>
      </c>
      <c r="C105" s="76"/>
      <c r="D105" s="76"/>
      <c r="E105" s="76"/>
      <c r="F105" s="76"/>
      <c r="G105" s="76"/>
      <c r="H105" s="76"/>
      <c r="I105" s="76"/>
      <c r="J105" s="75"/>
    </row>
    <row r="106" spans="1:11">
      <c r="A106" s="61"/>
      <c r="B106" s="78" t="str">
        <f>+Proyectos!A2</f>
        <v>BNET 5.0</v>
      </c>
      <c r="C106" s="72"/>
      <c r="D106" s="72"/>
      <c r="E106" s="72"/>
      <c r="F106" s="72"/>
      <c r="G106" s="72">
        <f>+Proyectos!H2</f>
        <v>0</v>
      </c>
      <c r="H106" s="71"/>
      <c r="I106" s="71"/>
      <c r="J106" s="70"/>
    </row>
    <row r="107" spans="1:11">
      <c r="A107" s="61"/>
      <c r="B107" s="78" t="str">
        <f>+Proyectos!A3</f>
        <v>FSW 3.0</v>
      </c>
      <c r="C107" s="72"/>
      <c r="D107" s="72"/>
      <c r="E107" s="72"/>
      <c r="F107" s="72"/>
      <c r="G107" s="72">
        <f>+Proyectos!H3</f>
        <v>0</v>
      </c>
      <c r="H107" s="71"/>
      <c r="I107" s="63"/>
      <c r="J107" s="62"/>
    </row>
    <row r="108" spans="1:11">
      <c r="A108" s="61"/>
      <c r="B108" s="78" t="str">
        <f>+Proyectos!A4</f>
        <v>SIGRC 2.0</v>
      </c>
      <c r="C108" s="72"/>
      <c r="D108" s="72"/>
      <c r="E108" s="72"/>
      <c r="F108" s="72"/>
      <c r="G108" s="72">
        <f>+Proyectos!H4</f>
        <v>20000</v>
      </c>
      <c r="H108" s="71"/>
      <c r="I108" s="63"/>
      <c r="J108" s="62"/>
    </row>
    <row r="109" spans="1:11">
      <c r="A109" s="61"/>
      <c r="B109" s="78" t="str">
        <f>+Proyectos!A5</f>
        <v>VAM- Venta Ambulante</v>
      </c>
      <c r="C109" s="72"/>
      <c r="D109" s="72"/>
      <c r="E109" s="72"/>
      <c r="F109" s="72"/>
      <c r="G109" s="72">
        <f>+Proyectos!H5</f>
        <v>0</v>
      </c>
      <c r="H109" s="71"/>
      <c r="I109" s="63"/>
      <c r="J109" s="62"/>
    </row>
    <row r="110" spans="1:11">
      <c r="A110" s="61"/>
      <c r="B110" s="78" t="str">
        <f>+Proyectos!A6</f>
        <v>TPOL - Gestión Tasas Policía Local</v>
      </c>
      <c r="C110" s="72"/>
      <c r="D110" s="72"/>
      <c r="E110" s="72"/>
      <c r="F110" s="72"/>
      <c r="G110" s="72">
        <f>+Proyectos!H6</f>
        <v>0</v>
      </c>
      <c r="H110" s="71"/>
      <c r="I110" s="63"/>
      <c r="J110" s="62"/>
    </row>
    <row r="111" spans="1:11">
      <c r="A111" s="61"/>
      <c r="B111" s="78" t="str">
        <f>+Proyectos!A7</f>
        <v>Gestión de Cita Previa</v>
      </c>
      <c r="C111" s="72"/>
      <c r="D111" s="72"/>
      <c r="E111" s="72"/>
      <c r="F111" s="72"/>
      <c r="G111" s="72">
        <f>+Proyectos!H7</f>
        <v>0</v>
      </c>
      <c r="H111" s="71"/>
      <c r="I111" s="63"/>
      <c r="J111" s="62"/>
    </row>
    <row r="112" spans="1:11">
      <c r="A112" s="61"/>
      <c r="B112" s="78" t="str">
        <f>+Proyectos!A8</f>
        <v>Migración de la aplicación de Gestión de Colas (q-matic)</v>
      </c>
      <c r="C112" s="72"/>
      <c r="D112" s="72"/>
      <c r="E112" s="72"/>
      <c r="F112" s="72"/>
      <c r="G112" s="72">
        <f>+Proyectos!H8</f>
        <v>0</v>
      </c>
      <c r="H112" s="71"/>
      <c r="I112" s="63"/>
      <c r="J112" s="62"/>
    </row>
    <row r="113" spans="1:10">
      <c r="A113" s="61"/>
      <c r="B113" s="78" t="str">
        <f>+Proyectos!A9</f>
        <v>CEM 2.0</v>
      </c>
      <c r="C113" s="72"/>
      <c r="D113" s="72"/>
      <c r="E113" s="72"/>
      <c r="F113" s="72"/>
      <c r="G113" s="72">
        <f>+Proyectos!H9</f>
        <v>0</v>
      </c>
      <c r="H113" s="71"/>
      <c r="I113" s="63"/>
      <c r="J113" s="62"/>
    </row>
    <row r="114" spans="1:10">
      <c r="A114" s="61"/>
      <c r="B114" s="78" t="str">
        <f>+Proyectos!A10</f>
        <v>Gestión Tributaria, Recaudación, Padrón y Multas</v>
      </c>
      <c r="C114" s="72"/>
      <c r="D114" s="72"/>
      <c r="E114" s="72"/>
      <c r="F114" s="72"/>
      <c r="G114" s="72">
        <f>+Proyectos!H10</f>
        <v>350000</v>
      </c>
      <c r="H114" s="71"/>
      <c r="I114" s="63"/>
      <c r="J114" s="62"/>
    </row>
    <row r="115" spans="1:10">
      <c r="A115" s="61"/>
      <c r="B115" s="78" t="str">
        <f>+Proyectos!A11</f>
        <v>CMI: Cuadro de Mando Integral</v>
      </c>
      <c r="C115" s="72"/>
      <c r="D115" s="72"/>
      <c r="E115" s="72"/>
      <c r="F115" s="72"/>
      <c r="G115" s="72">
        <f>+Proyectos!H11</f>
        <v>0</v>
      </c>
      <c r="H115" s="71"/>
      <c r="I115" s="63"/>
      <c r="J115" s="62"/>
    </row>
    <row r="116" spans="1:10">
      <c r="A116" s="61"/>
      <c r="B116" s="78" t="str">
        <f>+Proyectos!A12</f>
        <v>TAV + EDITRANS</v>
      </c>
      <c r="C116" s="72"/>
      <c r="D116" s="72"/>
      <c r="E116" s="72"/>
      <c r="F116" s="72"/>
      <c r="G116" s="72">
        <f>+Proyectos!H12</f>
        <v>30000</v>
      </c>
      <c r="H116" s="71"/>
      <c r="I116" s="63"/>
      <c r="J116" s="62"/>
    </row>
    <row r="117" spans="1:10">
      <c r="A117" s="61"/>
      <c r="B117" s="78" t="str">
        <f>+Proyectos!A13</f>
        <v>DOMOTICA - RESIDENCIA</v>
      </c>
      <c r="C117" s="72"/>
      <c r="D117" s="72"/>
      <c r="E117" s="72"/>
      <c r="F117" s="72"/>
      <c r="G117" s="72">
        <f>+Proyectos!H13</f>
        <v>45000</v>
      </c>
      <c r="H117" s="71"/>
      <c r="I117" s="63"/>
      <c r="J117" s="62"/>
    </row>
    <row r="118" spans="1:10">
      <c r="A118" s="61"/>
      <c r="B118" s="78" t="str">
        <f>+Proyectos!A14</f>
        <v>LSM-Lanzadera San Miguel</v>
      </c>
      <c r="C118" s="72"/>
      <c r="D118" s="72"/>
      <c r="E118" s="72"/>
      <c r="F118" s="72"/>
      <c r="G118" s="72">
        <f>+Proyectos!H14</f>
        <v>0</v>
      </c>
      <c r="H118" s="71"/>
      <c r="I118" s="63"/>
      <c r="J118" s="62"/>
    </row>
    <row r="119" spans="1:10">
      <c r="A119" s="61"/>
      <c r="B119" s="78"/>
      <c r="C119" s="64"/>
      <c r="D119" s="64"/>
      <c r="E119" s="64"/>
      <c r="F119" s="64"/>
      <c r="G119" s="72"/>
      <c r="H119" s="71"/>
      <c r="I119" s="63"/>
      <c r="J119" s="62"/>
    </row>
    <row r="120" spans="1:10">
      <c r="A120" s="61"/>
      <c r="B120" s="78"/>
      <c r="C120" s="64"/>
      <c r="D120" s="64"/>
      <c r="E120" s="64"/>
      <c r="F120" s="64"/>
      <c r="G120" s="64"/>
      <c r="H120" s="71"/>
      <c r="I120" s="63"/>
      <c r="J120" s="62"/>
    </row>
    <row r="121" spans="1:10" ht="13.5" thickBot="1">
      <c r="A121" s="61"/>
      <c r="B121" s="60" t="str">
        <f>"SUBTOTAL "  &amp; B105</f>
        <v>SUBTOTAL INVERSIONES (PROYECTOS AREA DE MODERNIZACIÓN)</v>
      </c>
      <c r="C121" s="59"/>
      <c r="D121" s="59"/>
      <c r="E121" s="59"/>
      <c r="F121" s="59"/>
      <c r="G121" s="59">
        <f>SUM(G106:G120)</f>
        <v>445000</v>
      </c>
      <c r="H121" s="59"/>
      <c r="I121" s="58"/>
      <c r="J121" s="57"/>
    </row>
    <row r="122" spans="1:10" ht="13.5" thickBot="1">
      <c r="B122" s="77"/>
    </row>
    <row r="123" spans="1:10">
      <c r="A123" s="50">
        <v>62699</v>
      </c>
      <c r="B123" s="76" t="s">
        <v>104</v>
      </c>
      <c r="C123" s="76"/>
      <c r="D123" s="76"/>
      <c r="E123" s="76"/>
      <c r="F123" s="76"/>
      <c r="G123" s="76"/>
      <c r="H123" s="76"/>
      <c r="I123" s="76"/>
      <c r="J123" s="75"/>
    </row>
    <row r="124" spans="1:10">
      <c r="A124" s="46"/>
      <c r="B124" s="74"/>
      <c r="C124" s="74"/>
      <c r="D124" s="74"/>
      <c r="E124" s="74"/>
      <c r="F124" s="74"/>
      <c r="G124" s="74"/>
      <c r="H124" s="74"/>
      <c r="I124" s="74"/>
      <c r="J124" s="73"/>
    </row>
    <row r="125" spans="1:10">
      <c r="A125" s="61"/>
      <c r="B125" s="78"/>
      <c r="C125" s="72"/>
      <c r="D125" s="72"/>
      <c r="E125" s="72"/>
      <c r="F125" s="72"/>
      <c r="G125" s="72"/>
      <c r="H125" s="71"/>
      <c r="I125" s="71"/>
      <c r="J125" s="70"/>
    </row>
    <row r="126" spans="1:10">
      <c r="A126" s="61"/>
      <c r="B126" s="69"/>
      <c r="C126" s="105"/>
      <c r="D126" s="105"/>
      <c r="E126" s="105"/>
      <c r="F126" s="105"/>
      <c r="G126" s="105"/>
      <c r="H126" s="71"/>
      <c r="I126" s="71"/>
      <c r="J126" s="70"/>
    </row>
    <row r="127" spans="1:10">
      <c r="A127" s="61"/>
      <c r="B127" s="69"/>
      <c r="C127" s="39"/>
      <c r="D127" s="68"/>
      <c r="E127" s="64"/>
      <c r="F127" s="64"/>
      <c r="G127" s="64"/>
      <c r="H127" s="71"/>
      <c r="I127" s="63"/>
      <c r="J127" s="62"/>
    </row>
    <row r="128" spans="1:10" ht="13.5" thickBot="1">
      <c r="A128" s="61"/>
      <c r="B128" s="67"/>
      <c r="C128" s="66"/>
      <c r="D128" s="65"/>
      <c r="E128" s="64"/>
      <c r="F128" s="64"/>
      <c r="G128" s="64"/>
      <c r="H128" s="71"/>
      <c r="I128" s="63"/>
      <c r="J128" s="62"/>
    </row>
    <row r="129" spans="1:10" ht="13.5" thickBot="1">
      <c r="A129" s="61"/>
      <c r="B129" s="60" t="str">
        <f>"SUBTOTAL "  &amp; B123</f>
        <v>SUBTOTAL EQUIPOS PROCESOS INFORMACION</v>
      </c>
      <c r="C129" s="59">
        <f>SUM(C125:C128)</f>
        <v>0</v>
      </c>
      <c r="D129" s="59">
        <f>SUM(D125:D128)</f>
        <v>0</v>
      </c>
      <c r="E129" s="59">
        <f>SUM(E125:E128)</f>
        <v>0</v>
      </c>
      <c r="F129" s="59">
        <f>SUM(F125:F128)</f>
        <v>0</v>
      </c>
      <c r="G129" s="59">
        <f>SUM(G125:G128)</f>
        <v>0</v>
      </c>
      <c r="H129" s="59"/>
      <c r="I129" s="58"/>
      <c r="J129" s="57"/>
    </row>
    <row r="130" spans="1:10">
      <c r="A130" s="61"/>
      <c r="B130" s="60"/>
      <c r="C130" s="87"/>
      <c r="D130" s="87"/>
      <c r="E130" s="87"/>
      <c r="F130" s="87"/>
      <c r="G130" s="87"/>
      <c r="H130" s="87"/>
      <c r="I130" s="196"/>
      <c r="J130" s="197"/>
    </row>
    <row r="131" spans="1:10" ht="13.5" thickBot="1">
      <c r="I131" s="56"/>
    </row>
    <row r="132" spans="1:10">
      <c r="A132" s="50">
        <v>64405</v>
      </c>
      <c r="B132" s="76" t="str">
        <f>UPPER("Administracion electronica. Implantacion")</f>
        <v>ADMINISTRACION ELECTRONICA. IMPLANTACION</v>
      </c>
      <c r="C132" s="76"/>
      <c r="D132" s="76"/>
      <c r="E132" s="76"/>
      <c r="F132" s="76"/>
      <c r="G132" s="76"/>
      <c r="H132" s="76"/>
      <c r="I132" s="76"/>
      <c r="J132" s="75"/>
    </row>
    <row r="133" spans="1:10">
      <c r="A133" s="46"/>
      <c r="B133" s="74"/>
      <c r="C133" s="74"/>
      <c r="D133" s="74"/>
      <c r="E133" s="74"/>
      <c r="F133" s="74"/>
      <c r="G133" s="74"/>
      <c r="H133" s="74"/>
      <c r="I133" s="74"/>
      <c r="J133" s="73"/>
    </row>
    <row r="134" spans="1:10">
      <c r="A134" s="61"/>
      <c r="B134" s="78" t="s">
        <v>337</v>
      </c>
      <c r="C134" s="72"/>
      <c r="D134" s="72"/>
      <c r="E134" s="72"/>
      <c r="F134" s="72"/>
      <c r="G134" s="72">
        <v>45000</v>
      </c>
      <c r="H134" s="71"/>
      <c r="I134" s="71"/>
      <c r="J134" s="70"/>
    </row>
    <row r="135" spans="1:10">
      <c r="A135" s="61"/>
      <c r="B135" s="69"/>
      <c r="C135" s="105"/>
      <c r="D135" s="105"/>
      <c r="E135" s="105"/>
      <c r="F135" s="105"/>
      <c r="G135" s="105"/>
      <c r="H135" s="71"/>
      <c r="I135" s="71"/>
      <c r="J135" s="70"/>
    </row>
    <row r="136" spans="1:10">
      <c r="A136" s="61"/>
      <c r="B136" s="69"/>
      <c r="C136" s="39"/>
      <c r="D136" s="68"/>
      <c r="E136" s="64"/>
      <c r="F136" s="64"/>
      <c r="G136" s="64"/>
      <c r="H136" s="71"/>
      <c r="I136" s="63"/>
      <c r="J136" s="62"/>
    </row>
    <row r="137" spans="1:10" ht="13.5" thickBot="1">
      <c r="A137" s="61"/>
      <c r="B137" s="67"/>
      <c r="C137" s="66"/>
      <c r="D137" s="65"/>
      <c r="E137" s="64"/>
      <c r="F137" s="64"/>
      <c r="G137" s="64"/>
      <c r="H137" s="71"/>
      <c r="I137" s="63"/>
      <c r="J137" s="62"/>
    </row>
    <row r="138" spans="1:10" ht="13.5" thickBot="1">
      <c r="A138" s="61"/>
      <c r="B138" s="60" t="str">
        <f>"SUBTOTAL "  &amp; B132</f>
        <v>SUBTOTAL ADMINISTRACION ELECTRONICA. IMPLANTACION</v>
      </c>
      <c r="C138" s="59">
        <f>SUM(C134:C137)</f>
        <v>0</v>
      </c>
      <c r="D138" s="59">
        <f>SUM(D134:D137)</f>
        <v>0</v>
      </c>
      <c r="E138" s="59">
        <f>SUM(E134:E137)</f>
        <v>0</v>
      </c>
      <c r="F138" s="59">
        <f>SUM(F134:F137)</f>
        <v>0</v>
      </c>
      <c r="G138" s="59">
        <f>SUM(G134:G137)</f>
        <v>45000</v>
      </c>
      <c r="H138" s="59"/>
      <c r="I138" s="58"/>
      <c r="J138" s="57"/>
    </row>
    <row r="139" spans="1:10">
      <c r="A139" s="61"/>
      <c r="B139" s="60"/>
      <c r="C139" s="87"/>
      <c r="D139" s="87"/>
      <c r="E139" s="87"/>
      <c r="F139" s="87"/>
      <c r="G139" s="87"/>
      <c r="H139" s="87"/>
      <c r="I139" s="196"/>
      <c r="J139" s="197"/>
    </row>
    <row r="140" spans="1:10" ht="13.5" thickBot="1"/>
    <row r="141" spans="1:10" ht="13.5" thickBot="1">
      <c r="C141" s="55"/>
      <c r="D141" s="55"/>
      <c r="E141" s="55"/>
      <c r="F141" s="55"/>
      <c r="G141" s="55"/>
      <c r="H141" s="55" t="s">
        <v>92</v>
      </c>
    </row>
    <row r="142" spans="1:10" ht="13.5" thickBot="1">
      <c r="B142" s="53" t="s">
        <v>93</v>
      </c>
      <c r="C142" s="54">
        <f>+C51+C61</f>
        <v>240659.4325</v>
      </c>
      <c r="D142" s="54">
        <f>+D51+D61</f>
        <v>14000</v>
      </c>
      <c r="E142" s="54">
        <f>+E51+E61</f>
        <v>102296.53</v>
      </c>
      <c r="F142" s="54">
        <f>+F51+F61</f>
        <v>81284.760000000009</v>
      </c>
      <c r="G142" s="54">
        <f>+G51+G61+G70</f>
        <v>293330.745475</v>
      </c>
      <c r="H142" s="51"/>
    </row>
    <row r="143" spans="1:10" ht="13.5" thickBot="1">
      <c r="B143" s="53" t="s">
        <v>94</v>
      </c>
      <c r="C143" s="52">
        <f>+C94+C102+C129</f>
        <v>0</v>
      </c>
      <c r="D143" s="52">
        <f>+D94+D102+D129</f>
        <v>0</v>
      </c>
      <c r="E143" s="52">
        <f>+E94+E102+E129</f>
        <v>0</v>
      </c>
      <c r="F143" s="52">
        <f>+F94+F102+F129</f>
        <v>0</v>
      </c>
      <c r="G143" s="52">
        <f>+G82+G94+G102+G121+G129+G138</f>
        <v>490000</v>
      </c>
      <c r="H143" s="51"/>
    </row>
    <row r="144" spans="1:10" ht="15.75">
      <c r="B144" s="50" t="s">
        <v>95</v>
      </c>
      <c r="C144" s="49">
        <f>SUM(C142:C143)</f>
        <v>240659.4325</v>
      </c>
      <c r="D144" s="49">
        <f t="shared" ref="D144:G144" si="2">SUM(D142:D143)</f>
        <v>14000</v>
      </c>
      <c r="E144" s="49">
        <f t="shared" si="2"/>
        <v>102296.53</v>
      </c>
      <c r="F144" s="49">
        <f t="shared" si="2"/>
        <v>81284.760000000009</v>
      </c>
      <c r="G144" s="49">
        <f t="shared" si="2"/>
        <v>783330.745475</v>
      </c>
      <c r="H144" s="48"/>
    </row>
    <row r="146" spans="2:8">
      <c r="B146" s="47"/>
    </row>
    <row r="147" spans="2:8">
      <c r="C147" s="46"/>
      <c r="D147" s="46"/>
      <c r="E147" s="46"/>
      <c r="F147" s="46"/>
      <c r="G147" s="45"/>
      <c r="H147" s="45"/>
    </row>
    <row r="148" spans="2:8">
      <c r="C148" s="46"/>
      <c r="D148" s="46"/>
      <c r="E148" s="46"/>
      <c r="F148" s="46"/>
      <c r="G148" s="45"/>
      <c r="H148" s="45"/>
    </row>
    <row r="150" spans="2:8">
      <c r="B150" s="44"/>
    </row>
    <row r="151" spans="2:8">
      <c r="B151" s="44"/>
    </row>
    <row r="152" spans="2:8">
      <c r="B152" s="44"/>
    </row>
    <row r="153" spans="2:8">
      <c r="B153" s="44"/>
    </row>
    <row r="154" spans="2:8">
      <c r="B154" s="44"/>
    </row>
  </sheetData>
  <mergeCells count="1">
    <mergeCell ref="C1:F1"/>
  </mergeCells>
  <pageMargins left="0.11811023622047245" right="0.15748031496062992" top="0.31496062992125984" bottom="0.23622047244094491" header="0" footer="0"/>
  <pageSetup paperSize="9" scale="61" fitToHeight="0" orientation="portrait" r:id="rId1"/>
  <headerFooter alignWithMargins="0">
    <oddHeader>&amp;L&amp;A</oddHeader>
  </headerFooter>
  <rowBreaks count="1" manualBreakCount="1">
    <brk id="130"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5" sqref="A5"/>
    </sheetView>
  </sheetViews>
  <sheetFormatPr baseColWidth="10" defaultRowHeight="12.75"/>
  <sheetData>
    <row r="1" spans="1:1" ht="13.5" thickBot="1">
      <c r="A1" s="202">
        <v>4840</v>
      </c>
    </row>
    <row r="2" spans="1:1" ht="13.5" thickBot="1">
      <c r="A2" s="202">
        <v>4840</v>
      </c>
    </row>
    <row r="3" spans="1:1" ht="13.5" thickBot="1">
      <c r="A3" s="202">
        <v>4840</v>
      </c>
    </row>
    <row r="4" spans="1:1" ht="13.5" thickBot="1">
      <c r="A4" s="202">
        <v>4378</v>
      </c>
    </row>
    <row r="5" spans="1:1">
      <c r="A5" s="201">
        <f>SUM(A1:A4)</f>
        <v>18898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opLeftCell="C1" workbookViewId="0">
      <selection activeCell="H1" sqref="H1"/>
    </sheetView>
  </sheetViews>
  <sheetFormatPr baseColWidth="10" defaultRowHeight="15"/>
  <cols>
    <col min="1" max="1" width="34.5703125" style="169" customWidth="1"/>
    <col min="2" max="2" width="37.7109375" style="169" customWidth="1"/>
    <col min="3" max="3" width="57.7109375" style="171" customWidth="1"/>
    <col min="4" max="4" width="26.140625" style="169" customWidth="1"/>
    <col min="5" max="6" width="22.42578125" style="169" customWidth="1"/>
    <col min="7" max="7" width="18.7109375" style="169" customWidth="1"/>
    <col min="8" max="8" width="12.7109375" style="169" bestFit="1" customWidth="1"/>
    <col min="9" max="9" width="33.42578125" style="169" customWidth="1"/>
    <col min="10" max="16384" width="11.42578125" style="169"/>
  </cols>
  <sheetData>
    <row r="1" spans="1:9" s="170" customFormat="1">
      <c r="A1" s="167" t="s">
        <v>280</v>
      </c>
      <c r="B1" s="167" t="s">
        <v>285</v>
      </c>
      <c r="C1" s="168" t="s">
        <v>206</v>
      </c>
      <c r="D1" s="167" t="s">
        <v>283</v>
      </c>
      <c r="E1" s="167" t="s">
        <v>281</v>
      </c>
      <c r="F1" s="167" t="s">
        <v>282</v>
      </c>
      <c r="G1" s="167" t="s">
        <v>294</v>
      </c>
      <c r="H1" s="167" t="s">
        <v>288</v>
      </c>
      <c r="I1" s="193" t="s">
        <v>53</v>
      </c>
    </row>
    <row r="2" spans="1:9" ht="30">
      <c r="A2" s="169" t="s">
        <v>284</v>
      </c>
      <c r="B2" s="169" t="s">
        <v>113</v>
      </c>
      <c r="C2" s="171" t="s">
        <v>339</v>
      </c>
      <c r="D2" s="169" t="s">
        <v>322</v>
      </c>
      <c r="E2" s="169" t="s">
        <v>321</v>
      </c>
      <c r="F2" s="169" t="s">
        <v>320</v>
      </c>
      <c r="G2" s="169" t="s">
        <v>298</v>
      </c>
      <c r="H2" s="172"/>
      <c r="I2" s="192"/>
    </row>
    <row r="3" spans="1:9" ht="75">
      <c r="A3" s="169" t="s">
        <v>286</v>
      </c>
      <c r="B3" s="169" t="s">
        <v>113</v>
      </c>
      <c r="C3" s="171" t="s">
        <v>340</v>
      </c>
      <c r="D3" s="169" t="s">
        <v>341</v>
      </c>
      <c r="E3" s="169" t="s">
        <v>321</v>
      </c>
      <c r="F3" s="169" t="s">
        <v>320</v>
      </c>
      <c r="G3" s="169" t="s">
        <v>299</v>
      </c>
      <c r="H3" s="172"/>
      <c r="I3" s="192"/>
    </row>
    <row r="4" spans="1:9" ht="45">
      <c r="A4" s="169" t="s">
        <v>292</v>
      </c>
      <c r="B4" s="169" t="s">
        <v>293</v>
      </c>
      <c r="C4" s="171" t="s">
        <v>342</v>
      </c>
      <c r="D4" s="169" t="s">
        <v>323</v>
      </c>
      <c r="E4" s="169" t="s">
        <v>277</v>
      </c>
      <c r="F4" s="169" t="s">
        <v>327</v>
      </c>
      <c r="G4" s="169" t="s">
        <v>299</v>
      </c>
      <c r="H4" s="172">
        <v>20000</v>
      </c>
      <c r="I4" s="192"/>
    </row>
    <row r="5" spans="1:9" ht="135">
      <c r="A5" s="169" t="s">
        <v>295</v>
      </c>
      <c r="B5" s="169" t="s">
        <v>287</v>
      </c>
      <c r="C5" s="171" t="s">
        <v>343</v>
      </c>
      <c r="D5" s="169" t="s">
        <v>344</v>
      </c>
      <c r="F5" s="169" t="s">
        <v>319</v>
      </c>
      <c r="G5" s="169" t="s">
        <v>314</v>
      </c>
      <c r="H5" s="172">
        <v>0</v>
      </c>
      <c r="I5" s="192"/>
    </row>
    <row r="6" spans="1:9" ht="135">
      <c r="A6" s="169" t="s">
        <v>345</v>
      </c>
      <c r="B6" s="169" t="s">
        <v>346</v>
      </c>
      <c r="C6" s="171" t="s">
        <v>347</v>
      </c>
      <c r="D6" s="169" t="s">
        <v>348</v>
      </c>
      <c r="E6" s="169" t="s">
        <v>324</v>
      </c>
      <c r="G6" s="169" t="s">
        <v>314</v>
      </c>
      <c r="H6" s="172">
        <v>0</v>
      </c>
      <c r="I6" s="192"/>
    </row>
    <row r="7" spans="1:9" ht="75">
      <c r="A7" s="169" t="s">
        <v>349</v>
      </c>
      <c r="B7" s="169" t="s">
        <v>350</v>
      </c>
      <c r="C7" s="171" t="s">
        <v>351</v>
      </c>
      <c r="D7" s="169" t="s">
        <v>352</v>
      </c>
      <c r="E7" s="169" t="s">
        <v>325</v>
      </c>
      <c r="F7" s="169" t="s">
        <v>326</v>
      </c>
      <c r="G7" s="169" t="s">
        <v>314</v>
      </c>
      <c r="H7" s="172">
        <v>0</v>
      </c>
      <c r="I7" s="192" t="s">
        <v>368</v>
      </c>
    </row>
    <row r="8" spans="1:9" ht="105">
      <c r="A8" s="169" t="s">
        <v>353</v>
      </c>
      <c r="B8" s="169" t="s">
        <v>297</v>
      </c>
      <c r="C8" s="171" t="s">
        <v>291</v>
      </c>
      <c r="D8" s="169" t="s">
        <v>354</v>
      </c>
      <c r="E8" s="169" t="s">
        <v>325</v>
      </c>
      <c r="F8" s="169" t="s">
        <v>326</v>
      </c>
      <c r="H8" s="172"/>
      <c r="I8" s="192"/>
    </row>
    <row r="9" spans="1:9" ht="90">
      <c r="A9" s="169" t="s">
        <v>289</v>
      </c>
      <c r="B9" s="169" t="s">
        <v>290</v>
      </c>
      <c r="C9" s="171" t="s">
        <v>355</v>
      </c>
      <c r="D9" s="169" t="s">
        <v>328</v>
      </c>
      <c r="E9" s="169" t="s">
        <v>277</v>
      </c>
      <c r="F9" s="169" t="s">
        <v>319</v>
      </c>
      <c r="G9" s="169" t="s">
        <v>314</v>
      </c>
      <c r="H9" s="172">
        <v>0</v>
      </c>
      <c r="I9" s="192"/>
    </row>
    <row r="10" spans="1:9" ht="60">
      <c r="A10" s="169" t="s">
        <v>356</v>
      </c>
      <c r="B10" s="169" t="s">
        <v>357</v>
      </c>
      <c r="C10" s="171" t="s">
        <v>296</v>
      </c>
      <c r="E10" s="169" t="s">
        <v>329</v>
      </c>
      <c r="F10" s="169" t="s">
        <v>330</v>
      </c>
      <c r="G10" s="169" t="s">
        <v>299</v>
      </c>
      <c r="H10" s="172">
        <v>350000</v>
      </c>
      <c r="I10" s="192"/>
    </row>
    <row r="11" spans="1:9" ht="60">
      <c r="A11" s="169" t="s">
        <v>358</v>
      </c>
      <c r="B11" s="169" t="s">
        <v>359</v>
      </c>
      <c r="C11" s="171" t="s">
        <v>360</v>
      </c>
      <c r="D11" s="169" t="s">
        <v>361</v>
      </c>
      <c r="E11" s="169" t="s">
        <v>331</v>
      </c>
      <c r="F11" s="169" t="s">
        <v>178</v>
      </c>
      <c r="G11" s="169" t="s">
        <v>314</v>
      </c>
      <c r="H11" s="172">
        <v>0</v>
      </c>
      <c r="I11" s="192"/>
    </row>
    <row r="12" spans="1:9" ht="90">
      <c r="A12" s="169" t="s">
        <v>300</v>
      </c>
      <c r="B12" s="169" t="s">
        <v>362</v>
      </c>
      <c r="C12" s="171" t="s">
        <v>363</v>
      </c>
      <c r="D12" s="169" t="s">
        <v>332</v>
      </c>
      <c r="E12" s="169" t="s">
        <v>279</v>
      </c>
      <c r="F12" s="169" t="s">
        <v>333</v>
      </c>
      <c r="G12" s="169" t="s">
        <v>299</v>
      </c>
      <c r="H12" s="172">
        <v>30000</v>
      </c>
      <c r="I12" s="192"/>
    </row>
    <row r="13" spans="1:9" ht="45">
      <c r="A13" s="187" t="s">
        <v>315</v>
      </c>
      <c r="B13" s="187" t="s">
        <v>303</v>
      </c>
      <c r="C13" s="188" t="s">
        <v>364</v>
      </c>
      <c r="D13" s="187" t="s">
        <v>334</v>
      </c>
      <c r="E13" s="187" t="s">
        <v>277</v>
      </c>
      <c r="F13" s="187" t="s">
        <v>335</v>
      </c>
      <c r="G13" s="187"/>
      <c r="H13" s="172">
        <v>45000</v>
      </c>
      <c r="I13" s="192"/>
    </row>
    <row r="14" spans="1:9" ht="60">
      <c r="A14" s="187" t="s">
        <v>316</v>
      </c>
      <c r="B14" s="187" t="s">
        <v>365</v>
      </c>
      <c r="C14" s="188" t="s">
        <v>366</v>
      </c>
      <c r="D14" s="187" t="s">
        <v>317</v>
      </c>
      <c r="E14" s="187" t="s">
        <v>278</v>
      </c>
      <c r="F14" s="187" t="s">
        <v>318</v>
      </c>
      <c r="G14" s="187" t="s">
        <v>299</v>
      </c>
      <c r="H14" s="172"/>
      <c r="I14" s="192" t="s">
        <v>367</v>
      </c>
    </row>
    <row r="15" spans="1:9">
      <c r="A15" s="187"/>
      <c r="B15" s="187"/>
      <c r="C15" s="188"/>
      <c r="D15" s="187"/>
      <c r="E15" s="187"/>
      <c r="F15" s="187"/>
      <c r="G15" s="187"/>
      <c r="H15" s="189"/>
      <c r="I15" s="192"/>
    </row>
    <row r="16" spans="1:9">
      <c r="A16" s="187"/>
      <c r="B16" s="187"/>
      <c r="C16" s="188"/>
      <c r="D16" s="187"/>
      <c r="E16" s="187"/>
      <c r="F16" s="187"/>
      <c r="G16" s="187"/>
      <c r="H16" s="189"/>
      <c r="I16" s="192"/>
    </row>
    <row r="17" spans="1:9">
      <c r="A17" s="187"/>
      <c r="B17" s="187"/>
      <c r="C17" s="188"/>
      <c r="D17" s="187"/>
      <c r="E17" s="187"/>
      <c r="F17" s="187"/>
      <c r="G17" s="187"/>
      <c r="H17" s="189">
        <f>SUBTOTAL(109,Tabla2[Importe])</f>
        <v>445000</v>
      </c>
      <c r="I17" s="187"/>
    </row>
  </sheetData>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J27"/>
  <sheetViews>
    <sheetView zoomScale="90" zoomScaleNormal="90" workbookViewId="0">
      <selection activeCell="G15" sqref="G15"/>
    </sheetView>
  </sheetViews>
  <sheetFormatPr baseColWidth="10" defaultColWidth="11.5703125" defaultRowHeight="12.75"/>
  <cols>
    <col min="1" max="1" width="3.85546875" style="1" customWidth="1"/>
    <col min="2" max="2" width="7" style="11" customWidth="1"/>
    <col min="3" max="3" width="11.85546875" style="1" customWidth="1"/>
    <col min="4" max="4" width="11.5703125" style="1" customWidth="1"/>
    <col min="5" max="5" width="12.42578125" style="1" customWidth="1"/>
    <col min="6" max="6" width="39.28515625" style="1" customWidth="1"/>
    <col min="7" max="7" width="46.5703125" style="1" customWidth="1"/>
    <col min="8" max="9" width="17.7109375" style="1" customWidth="1"/>
    <col min="10" max="10" width="17.28515625" style="1" customWidth="1"/>
    <col min="11" max="16384" width="11.5703125" style="1"/>
  </cols>
  <sheetData>
    <row r="4" spans="2:10" ht="24.75" customHeight="1">
      <c r="B4" s="209" t="s">
        <v>23</v>
      </c>
      <c r="C4" s="210"/>
      <c r="D4" s="210"/>
      <c r="E4" s="210"/>
      <c r="F4" s="210"/>
      <c r="G4" s="210"/>
      <c r="H4" s="210"/>
      <c r="I4" s="210"/>
      <c r="J4" s="211"/>
    </row>
    <row r="5" spans="2:10">
      <c r="C5" s="2"/>
      <c r="D5" s="2"/>
      <c r="E5" s="2"/>
      <c r="F5" s="2"/>
      <c r="G5" s="2"/>
      <c r="H5" s="2"/>
      <c r="I5" s="2"/>
      <c r="J5" s="2"/>
    </row>
    <row r="6" spans="2:10">
      <c r="B6" s="269" t="s">
        <v>10</v>
      </c>
      <c r="C6" s="270"/>
      <c r="D6" s="3">
        <f>+'FICHA PRESUPUESTARIA'!C6</f>
        <v>4911</v>
      </c>
      <c r="E6" s="15" t="s">
        <v>13</v>
      </c>
      <c r="F6" s="212" t="s">
        <v>26</v>
      </c>
      <c r="G6" s="213"/>
      <c r="H6" s="213"/>
      <c r="I6" s="213"/>
      <c r="J6" s="214"/>
    </row>
    <row r="7" spans="2:10">
      <c r="B7" s="14"/>
      <c r="C7" s="13"/>
      <c r="D7" s="2"/>
      <c r="E7" s="2"/>
      <c r="F7" s="2"/>
      <c r="G7" s="2"/>
      <c r="H7" s="2"/>
      <c r="I7" s="2"/>
      <c r="J7" s="2"/>
    </row>
    <row r="8" spans="2:10" ht="13.9" customHeight="1">
      <c r="B8" s="271" t="s">
        <v>11</v>
      </c>
      <c r="C8" s="270"/>
      <c r="D8" s="212" t="s">
        <v>27</v>
      </c>
      <c r="E8" s="222"/>
      <c r="F8" s="222"/>
      <c r="G8" s="222"/>
      <c r="H8" s="223"/>
      <c r="I8" s="15" t="s">
        <v>15</v>
      </c>
      <c r="J8" s="27">
        <f>+'FICHA PRESUPUESTARIA'!I8</f>
        <v>783330.745475</v>
      </c>
    </row>
    <row r="9" spans="2:10" ht="13.9" customHeight="1">
      <c r="B9" s="14"/>
      <c r="C9" s="12"/>
      <c r="D9" s="2"/>
      <c r="E9" s="2"/>
      <c r="F9" s="2"/>
      <c r="G9" s="2"/>
      <c r="H9" s="2"/>
      <c r="I9" s="2"/>
      <c r="J9" s="2"/>
    </row>
    <row r="10" spans="2:10">
      <c r="B10" s="269" t="s">
        <v>12</v>
      </c>
      <c r="C10" s="270"/>
      <c r="D10" s="212" t="s">
        <v>28</v>
      </c>
      <c r="E10" s="222"/>
      <c r="F10" s="223"/>
      <c r="G10" s="15" t="s">
        <v>14</v>
      </c>
      <c r="H10" s="212" t="s">
        <v>29</v>
      </c>
      <c r="I10" s="229"/>
      <c r="J10" s="230"/>
    </row>
    <row r="11" spans="2:10">
      <c r="C11" s="2"/>
      <c r="D11" s="2"/>
      <c r="E11" s="2"/>
      <c r="F11" s="2"/>
      <c r="G11" s="4"/>
      <c r="H11" s="2"/>
      <c r="I11" s="2"/>
      <c r="J11" s="2"/>
    </row>
    <row r="12" spans="2:10">
      <c r="B12" s="231" t="s">
        <v>9</v>
      </c>
      <c r="C12" s="231"/>
      <c r="D12" s="231"/>
      <c r="E12" s="231"/>
      <c r="F12" s="231"/>
      <c r="G12" s="231"/>
      <c r="H12" s="231"/>
      <c r="I12" s="231"/>
      <c r="J12" s="231"/>
    </row>
    <row r="13" spans="2:10">
      <c r="C13" s="4"/>
      <c r="D13" s="4"/>
      <c r="E13" s="4"/>
      <c r="F13" s="4"/>
      <c r="G13" s="4"/>
      <c r="H13" s="4"/>
      <c r="I13" s="4"/>
      <c r="J13" s="4"/>
    </row>
    <row r="14" spans="2:10" s="10" customFormat="1" ht="25.9" customHeight="1">
      <c r="B14" s="263" t="s">
        <v>6</v>
      </c>
      <c r="C14" s="254" t="s">
        <v>0</v>
      </c>
      <c r="D14" s="254"/>
      <c r="E14" s="254"/>
      <c r="F14" s="16" t="s">
        <v>4</v>
      </c>
      <c r="G14" s="16" t="s">
        <v>1</v>
      </c>
      <c r="H14" s="254" t="s">
        <v>2</v>
      </c>
      <c r="I14" s="255"/>
      <c r="J14" s="255"/>
    </row>
    <row r="15" spans="2:10" ht="39.950000000000003" customHeight="1">
      <c r="B15" s="264"/>
      <c r="C15" s="256" t="s">
        <v>36</v>
      </c>
      <c r="D15" s="256"/>
      <c r="E15" s="256"/>
      <c r="F15" s="8" t="s">
        <v>38</v>
      </c>
      <c r="G15" s="9" t="s">
        <v>39</v>
      </c>
      <c r="H15" s="266" t="s">
        <v>37</v>
      </c>
      <c r="I15" s="267"/>
      <c r="J15" s="268"/>
    </row>
    <row r="16" spans="2:10" ht="86.25" customHeight="1">
      <c r="B16" s="264"/>
      <c r="C16" s="256" t="s">
        <v>47</v>
      </c>
      <c r="D16" s="256"/>
      <c r="E16" s="256"/>
      <c r="F16" s="29" t="s">
        <v>48</v>
      </c>
      <c r="G16" s="30" t="s">
        <v>49</v>
      </c>
      <c r="H16" s="221"/>
      <c r="I16" s="221"/>
      <c r="J16" s="221"/>
    </row>
    <row r="17" spans="2:10" ht="39.950000000000003" customHeight="1">
      <c r="B17" s="265"/>
      <c r="C17" s="253" t="s">
        <v>5</v>
      </c>
      <c r="D17" s="253"/>
      <c r="E17" s="253"/>
      <c r="F17" s="5"/>
      <c r="G17" s="7"/>
      <c r="H17" s="220"/>
      <c r="I17" s="221"/>
      <c r="J17" s="221"/>
    </row>
    <row r="18" spans="2:10">
      <c r="C18" s="4"/>
      <c r="D18" s="4"/>
      <c r="E18" s="4"/>
      <c r="F18" s="4"/>
      <c r="G18" s="4"/>
      <c r="H18" s="4"/>
      <c r="I18" s="4"/>
      <c r="J18" s="4"/>
    </row>
    <row r="19" spans="2:10">
      <c r="B19" s="250" t="s">
        <v>8</v>
      </c>
      <c r="C19" s="254" t="s">
        <v>0</v>
      </c>
      <c r="D19" s="254"/>
      <c r="E19" s="254"/>
      <c r="F19" s="16" t="s">
        <v>4</v>
      </c>
      <c r="G19" s="16" t="s">
        <v>1</v>
      </c>
      <c r="H19" s="254" t="s">
        <v>2</v>
      </c>
      <c r="I19" s="255"/>
      <c r="J19" s="255"/>
    </row>
    <row r="20" spans="2:10" ht="39.950000000000003" customHeight="1">
      <c r="B20" s="251"/>
      <c r="C20" s="256" t="s">
        <v>43</v>
      </c>
      <c r="D20" s="256"/>
      <c r="E20" s="256"/>
      <c r="F20" s="28" t="s">
        <v>41</v>
      </c>
      <c r="G20" s="9" t="s">
        <v>45</v>
      </c>
      <c r="H20" s="257" t="s">
        <v>40</v>
      </c>
      <c r="I20" s="258"/>
      <c r="J20" s="259"/>
    </row>
    <row r="21" spans="2:10" ht="39.950000000000003" customHeight="1">
      <c r="B21" s="251"/>
      <c r="C21" s="256" t="s">
        <v>44</v>
      </c>
      <c r="D21" s="256"/>
      <c r="E21" s="256"/>
      <c r="F21" s="28" t="s">
        <v>41</v>
      </c>
      <c r="G21" s="9" t="s">
        <v>42</v>
      </c>
      <c r="H21" s="257" t="s">
        <v>40</v>
      </c>
      <c r="I21" s="258"/>
      <c r="J21" s="259"/>
    </row>
    <row r="22" spans="2:10" ht="39.950000000000003" customHeight="1">
      <c r="B22" s="252"/>
      <c r="C22" s="253" t="s">
        <v>5</v>
      </c>
      <c r="D22" s="253"/>
      <c r="E22" s="253"/>
      <c r="F22" s="5"/>
      <c r="G22" s="7"/>
      <c r="H22" s="220"/>
      <c r="I22" s="221"/>
      <c r="J22" s="221"/>
    </row>
    <row r="24" spans="2:10">
      <c r="B24" s="260" t="s">
        <v>7</v>
      </c>
      <c r="C24" s="254" t="s">
        <v>0</v>
      </c>
      <c r="D24" s="254"/>
      <c r="E24" s="254"/>
      <c r="F24" s="16" t="s">
        <v>4</v>
      </c>
      <c r="G24" s="16" t="s">
        <v>1</v>
      </c>
      <c r="H24" s="254" t="s">
        <v>2</v>
      </c>
      <c r="I24" s="255"/>
      <c r="J24" s="255"/>
    </row>
    <row r="25" spans="2:10" ht="39.950000000000003" customHeight="1">
      <c r="B25" s="261"/>
      <c r="C25" s="256" t="s">
        <v>46</v>
      </c>
      <c r="D25" s="256"/>
      <c r="E25" s="256"/>
      <c r="F25" s="35">
        <f>+('Presupuesto TI-2020'!G142-'Presupuesto TI-2020'!E142)/'Presupuesto TI-2020'!E142</f>
        <v>1.8674554794282856</v>
      </c>
      <c r="G25" s="9" t="e">
        <f>+"&lt; IPC Año Curso   " &amp;  _IPC2014</f>
        <v>#REF!</v>
      </c>
      <c r="H25" s="257"/>
      <c r="I25" s="258"/>
      <c r="J25" s="259"/>
    </row>
    <row r="26" spans="2:10" ht="39.950000000000003" customHeight="1">
      <c r="B26" s="261"/>
      <c r="C26" s="256" t="s">
        <v>3</v>
      </c>
      <c r="D26" s="256"/>
      <c r="E26" s="256"/>
      <c r="F26" s="5"/>
      <c r="G26" s="6"/>
      <c r="H26" s="221"/>
      <c r="I26" s="221"/>
      <c r="J26" s="221"/>
    </row>
    <row r="27" spans="2:10" ht="39.950000000000003" customHeight="1">
      <c r="B27" s="262"/>
      <c r="C27" s="253" t="s">
        <v>5</v>
      </c>
      <c r="D27" s="253"/>
      <c r="E27" s="253"/>
      <c r="F27" s="5"/>
      <c r="G27" s="7"/>
      <c r="H27" s="220"/>
      <c r="I27" s="221"/>
      <c r="J27" s="221"/>
    </row>
  </sheetData>
  <mergeCells count="36">
    <mergeCell ref="B4:J4"/>
    <mergeCell ref="B6:C6"/>
    <mergeCell ref="B8:C8"/>
    <mergeCell ref="B10:C10"/>
    <mergeCell ref="H10:J10"/>
    <mergeCell ref="D8:H8"/>
    <mergeCell ref="C16:E16"/>
    <mergeCell ref="H16:J16"/>
    <mergeCell ref="H14:J14"/>
    <mergeCell ref="F6:J6"/>
    <mergeCell ref="D10:F10"/>
    <mergeCell ref="B12:J12"/>
    <mergeCell ref="B14:B17"/>
    <mergeCell ref="C14:E14"/>
    <mergeCell ref="C15:E15"/>
    <mergeCell ref="H15:J15"/>
    <mergeCell ref="H25:J25"/>
    <mergeCell ref="B24:B27"/>
    <mergeCell ref="C24:E24"/>
    <mergeCell ref="C25:E25"/>
    <mergeCell ref="C26:E26"/>
    <mergeCell ref="H26:J26"/>
    <mergeCell ref="H27:J27"/>
    <mergeCell ref="C27:E27"/>
    <mergeCell ref="H24:J24"/>
    <mergeCell ref="B19:B22"/>
    <mergeCell ref="H22:J22"/>
    <mergeCell ref="C17:E17"/>
    <mergeCell ref="H17:J17"/>
    <mergeCell ref="C19:E19"/>
    <mergeCell ref="C22:E22"/>
    <mergeCell ref="H19:J19"/>
    <mergeCell ref="C20:E20"/>
    <mergeCell ref="H20:J20"/>
    <mergeCell ref="C21:E21"/>
    <mergeCell ref="H21:J21"/>
  </mergeCells>
  <phoneticPr fontId="0" type="noConversion"/>
  <pageMargins left="0.75" right="0.75" top="1" bottom="1" header="0" footer="0"/>
  <pageSetup paperSize="9" scale="6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opLeftCell="A12" workbookViewId="0">
      <selection activeCell="C18" sqref="C18"/>
    </sheetView>
  </sheetViews>
  <sheetFormatPr baseColWidth="10" defaultRowHeight="12.75"/>
  <cols>
    <col min="1" max="1" width="21.85546875" bestFit="1" customWidth="1"/>
    <col min="2" max="2" width="18.28515625" customWidth="1"/>
    <col min="3" max="3" width="22.140625" customWidth="1"/>
  </cols>
  <sheetData>
    <row r="1" spans="1:7">
      <c r="A1" s="146" t="s">
        <v>131</v>
      </c>
      <c r="B1" s="147"/>
      <c r="C1" s="146" t="s">
        <v>132</v>
      </c>
      <c r="D1" s="147"/>
      <c r="E1" s="147"/>
      <c r="F1" s="147"/>
      <c r="G1" s="147"/>
    </row>
    <row r="2" spans="1:7">
      <c r="A2" s="148" t="s">
        <v>133</v>
      </c>
      <c r="B2" s="147"/>
      <c r="C2" s="148" t="s">
        <v>134</v>
      </c>
      <c r="D2" s="147"/>
      <c r="E2" s="147"/>
      <c r="F2" s="147"/>
      <c r="G2" s="147"/>
    </row>
    <row r="3" spans="1:7">
      <c r="A3" s="148" t="s">
        <v>135</v>
      </c>
      <c r="B3" s="147"/>
      <c r="C3" s="148" t="s">
        <v>136</v>
      </c>
      <c r="D3" s="147"/>
      <c r="E3" s="147"/>
      <c r="F3" s="147"/>
      <c r="G3" s="147"/>
    </row>
    <row r="4" spans="1:7">
      <c r="A4" s="148" t="s">
        <v>137</v>
      </c>
      <c r="B4" s="147"/>
      <c r="C4" s="148" t="s">
        <v>138</v>
      </c>
      <c r="D4" s="147"/>
      <c r="E4" s="147"/>
      <c r="F4" s="147"/>
      <c r="G4" s="147"/>
    </row>
    <row r="5" spans="1:7">
      <c r="A5" s="148" t="s">
        <v>139</v>
      </c>
      <c r="B5" s="147"/>
      <c r="C5" s="148" t="s">
        <v>140</v>
      </c>
      <c r="D5" s="147"/>
      <c r="E5" s="147"/>
      <c r="F5" s="147"/>
      <c r="G5" s="147"/>
    </row>
    <row r="6" spans="1:7">
      <c r="A6" s="147"/>
      <c r="B6" s="147"/>
      <c r="C6" s="148"/>
      <c r="D6" s="147"/>
      <c r="E6" s="147"/>
      <c r="F6" s="147"/>
      <c r="G6" s="147"/>
    </row>
    <row r="7" spans="1:7">
      <c r="A7" s="146" t="s">
        <v>141</v>
      </c>
      <c r="B7" s="147"/>
      <c r="C7" s="148"/>
      <c r="D7" s="147"/>
      <c r="E7" s="147"/>
      <c r="F7" s="147"/>
      <c r="G7" s="147"/>
    </row>
    <row r="8" spans="1:7">
      <c r="A8" s="148" t="s">
        <v>142</v>
      </c>
      <c r="B8" s="147"/>
      <c r="C8" s="148"/>
      <c r="D8" s="147"/>
      <c r="E8" s="147"/>
      <c r="F8" s="147"/>
      <c r="G8" s="147"/>
    </row>
    <row r="9" spans="1:7">
      <c r="A9" s="148" t="s">
        <v>143</v>
      </c>
      <c r="B9" s="147"/>
      <c r="C9" s="148"/>
      <c r="D9" s="147"/>
      <c r="E9" s="147"/>
      <c r="F9" s="147"/>
      <c r="G9" s="147"/>
    </row>
    <row r="10" spans="1:7">
      <c r="A10" s="148" t="s">
        <v>144</v>
      </c>
      <c r="B10" s="147"/>
      <c r="C10" s="148"/>
      <c r="D10" s="147"/>
      <c r="E10" s="147"/>
      <c r="F10" s="147"/>
      <c r="G10" s="147"/>
    </row>
    <row r="11" spans="1:7">
      <c r="A11" s="147"/>
      <c r="B11" s="147"/>
      <c r="C11" s="148"/>
      <c r="D11" s="147"/>
      <c r="E11" s="147"/>
      <c r="F11" s="147"/>
      <c r="G11" s="147"/>
    </row>
    <row r="12" spans="1:7">
      <c r="A12" s="147"/>
      <c r="B12" s="147"/>
      <c r="C12" s="148"/>
      <c r="D12" s="147"/>
      <c r="E12" s="147"/>
      <c r="F12" s="147"/>
      <c r="G12" s="147"/>
    </row>
    <row r="13" spans="1:7">
      <c r="A13" s="146" t="s">
        <v>145</v>
      </c>
      <c r="B13" s="147"/>
      <c r="C13" s="148"/>
      <c r="D13" s="147"/>
      <c r="E13" s="147"/>
      <c r="F13" s="147"/>
      <c r="G13" s="147"/>
    </row>
    <row r="14" spans="1:7">
      <c r="A14" s="148" t="s">
        <v>113</v>
      </c>
      <c r="B14" s="147"/>
      <c r="C14" s="148"/>
      <c r="D14" s="147"/>
      <c r="E14" s="147"/>
      <c r="F14" s="147"/>
      <c r="G14" s="147"/>
    </row>
    <row r="15" spans="1:7">
      <c r="A15" s="148" t="s">
        <v>146</v>
      </c>
      <c r="B15" s="147"/>
      <c r="C15" s="147"/>
      <c r="D15" s="147"/>
      <c r="E15" s="147"/>
      <c r="F15" s="147"/>
      <c r="G15" s="147"/>
    </row>
    <row r="16" spans="1:7">
      <c r="A16" s="148" t="s">
        <v>147</v>
      </c>
      <c r="B16" s="147"/>
      <c r="C16" s="146" t="s">
        <v>148</v>
      </c>
      <c r="D16" s="147"/>
      <c r="E16" s="147"/>
      <c r="F16" s="147"/>
      <c r="G16" s="147"/>
    </row>
    <row r="17" spans="1:7">
      <c r="A17" s="148" t="s">
        <v>149</v>
      </c>
      <c r="B17" s="147"/>
      <c r="C17" s="149">
        <v>0.03</v>
      </c>
      <c r="D17" s="147"/>
      <c r="E17" s="147"/>
      <c r="F17" s="147"/>
      <c r="G17" s="147"/>
    </row>
    <row r="18" spans="1:7">
      <c r="A18" s="148" t="s">
        <v>150</v>
      </c>
      <c r="B18" s="147"/>
      <c r="C18" s="147"/>
      <c r="D18" s="147"/>
      <c r="E18" s="147"/>
      <c r="F18" s="147"/>
      <c r="G18" s="147"/>
    </row>
    <row r="19" spans="1:7">
      <c r="A19" s="148" t="s">
        <v>151</v>
      </c>
      <c r="B19" s="147"/>
      <c r="C19" s="147"/>
      <c r="D19" s="147"/>
      <c r="E19" s="147"/>
      <c r="F19" s="147"/>
      <c r="G19" s="147"/>
    </row>
    <row r="20" spans="1:7">
      <c r="A20" s="147"/>
      <c r="B20" s="147"/>
      <c r="C20" s="147"/>
      <c r="D20" s="147"/>
      <c r="E20" s="147"/>
      <c r="F20" s="147"/>
      <c r="G20" s="147"/>
    </row>
    <row r="21" spans="1:7">
      <c r="A21" s="147"/>
      <c r="B21" s="147"/>
      <c r="C21" s="147"/>
      <c r="D21" s="147"/>
      <c r="E21" s="147"/>
      <c r="F21" s="147"/>
      <c r="G21" s="147"/>
    </row>
    <row r="22" spans="1:7" ht="21">
      <c r="A22" s="150" t="s">
        <v>152</v>
      </c>
      <c r="B22" s="150" t="s">
        <v>153</v>
      </c>
      <c r="C22" s="150" t="s">
        <v>154</v>
      </c>
      <c r="D22" s="147"/>
      <c r="E22" s="147"/>
      <c r="F22" s="147"/>
      <c r="G22" s="147"/>
    </row>
    <row r="23" spans="1:7">
      <c r="A23" s="148" t="s">
        <v>155</v>
      </c>
      <c r="B23" s="148" t="s">
        <v>277</v>
      </c>
      <c r="C23" s="148"/>
      <c r="D23" s="147"/>
      <c r="E23" s="147"/>
      <c r="F23" s="147"/>
      <c r="G23" s="147"/>
    </row>
    <row r="24" spans="1:7">
      <c r="A24" s="148" t="s">
        <v>156</v>
      </c>
      <c r="B24" s="148" t="s">
        <v>278</v>
      </c>
      <c r="C24" s="148"/>
      <c r="D24" s="147"/>
      <c r="E24" s="147"/>
      <c r="F24" s="147"/>
      <c r="G24" s="147"/>
    </row>
    <row r="25" spans="1:7">
      <c r="A25" s="148" t="s">
        <v>157</v>
      </c>
      <c r="B25" s="148" t="s">
        <v>158</v>
      </c>
      <c r="C25" s="148" t="s">
        <v>159</v>
      </c>
      <c r="D25" s="147"/>
      <c r="E25" s="147"/>
      <c r="F25" s="147"/>
      <c r="G25" s="147"/>
    </row>
    <row r="26" spans="1:7">
      <c r="A26" s="148" t="s">
        <v>160</v>
      </c>
      <c r="B26" s="148" t="s">
        <v>158</v>
      </c>
      <c r="C26" s="148"/>
      <c r="D26" s="147"/>
      <c r="E26" s="147"/>
      <c r="F26" s="147"/>
      <c r="G26" s="147"/>
    </row>
    <row r="27" spans="1:7">
      <c r="A27" s="148" t="s">
        <v>161</v>
      </c>
      <c r="B27" s="148" t="s">
        <v>278</v>
      </c>
      <c r="C27" s="148"/>
      <c r="D27" s="147"/>
      <c r="E27" s="147"/>
      <c r="F27" s="147"/>
      <c r="G27" s="147"/>
    </row>
    <row r="28" spans="1:7">
      <c r="A28" s="148" t="s">
        <v>162</v>
      </c>
      <c r="B28" s="148" t="s">
        <v>279</v>
      </c>
      <c r="C28" s="148" t="s">
        <v>163</v>
      </c>
      <c r="D28" s="147"/>
      <c r="E28" s="147"/>
      <c r="F28" s="147"/>
      <c r="G28" s="147"/>
    </row>
    <row r="29" spans="1:7">
      <c r="A29" s="148" t="s">
        <v>164</v>
      </c>
      <c r="B29" s="148" t="s">
        <v>165</v>
      </c>
      <c r="C29" s="148"/>
      <c r="D29" s="147"/>
      <c r="E29" s="147"/>
      <c r="F29" s="147"/>
      <c r="G29" s="147"/>
    </row>
    <row r="30" spans="1:7">
      <c r="A30" s="148" t="s">
        <v>167</v>
      </c>
      <c r="B30" s="148"/>
      <c r="C30" s="148"/>
      <c r="D30" s="147"/>
      <c r="E30" s="147"/>
      <c r="F30" s="147"/>
      <c r="G30" s="147"/>
    </row>
    <row r="31" spans="1:7">
      <c r="A31" s="148" t="s">
        <v>168</v>
      </c>
      <c r="B31" s="148"/>
      <c r="C31" s="148"/>
      <c r="D31" s="147"/>
      <c r="E31" s="147"/>
      <c r="F31" s="147"/>
      <c r="G31" s="147"/>
    </row>
    <row r="32" spans="1:7">
      <c r="A32" s="148" t="s">
        <v>169</v>
      </c>
      <c r="B32" s="148"/>
      <c r="C32" s="148" t="s">
        <v>170</v>
      </c>
      <c r="D32" s="147"/>
      <c r="E32" s="147"/>
      <c r="F32" s="147"/>
      <c r="G32" s="147"/>
    </row>
    <row r="33" spans="1:7">
      <c r="A33" s="148" t="s">
        <v>171</v>
      </c>
      <c r="B33" s="148"/>
      <c r="C33" s="148" t="s">
        <v>172</v>
      </c>
      <c r="D33" s="147"/>
      <c r="E33" s="147"/>
      <c r="F33" s="147"/>
      <c r="G33" s="147"/>
    </row>
    <row r="34" spans="1:7">
      <c r="A34" s="148" t="s">
        <v>173</v>
      </c>
      <c r="B34" s="148"/>
      <c r="C34" s="148"/>
      <c r="D34" s="147"/>
      <c r="E34" s="147"/>
      <c r="F34" s="147"/>
      <c r="G34" s="147"/>
    </row>
    <row r="35" spans="1:7">
      <c r="A35" s="148" t="s">
        <v>174</v>
      </c>
      <c r="B35" s="148"/>
      <c r="C35" s="148" t="s">
        <v>175</v>
      </c>
      <c r="D35" s="147"/>
      <c r="E35" s="147"/>
      <c r="F35" s="147"/>
      <c r="G35" s="147"/>
    </row>
    <row r="36" spans="1:7">
      <c r="A36" s="148" t="s">
        <v>176</v>
      </c>
      <c r="B36" s="148"/>
      <c r="C36" s="148"/>
      <c r="D36" s="147"/>
      <c r="E36" s="147"/>
      <c r="F36" s="147"/>
      <c r="G36" s="147"/>
    </row>
    <row r="37" spans="1:7">
      <c r="A37" s="148" t="s">
        <v>177</v>
      </c>
      <c r="B37" s="148"/>
      <c r="C37" s="148" t="s">
        <v>178</v>
      </c>
      <c r="D37" s="147"/>
      <c r="E37" s="147"/>
      <c r="F37" s="147"/>
      <c r="G37" s="147"/>
    </row>
    <row r="38" spans="1:7">
      <c r="A38" s="148" t="s">
        <v>179</v>
      </c>
      <c r="B38" s="148"/>
      <c r="C38" s="148" t="s">
        <v>166</v>
      </c>
      <c r="D38" s="147"/>
      <c r="E38" s="147"/>
      <c r="F38" s="147"/>
      <c r="G38" s="147"/>
    </row>
    <row r="39" spans="1:7">
      <c r="A39" s="148" t="s">
        <v>180</v>
      </c>
      <c r="B39" s="148"/>
      <c r="C39" s="148"/>
      <c r="D39" s="147"/>
      <c r="E39" s="147"/>
      <c r="F39" s="147"/>
      <c r="G39" s="147"/>
    </row>
    <row r="40" spans="1:7">
      <c r="A40" s="148" t="s">
        <v>181</v>
      </c>
      <c r="B40" s="148"/>
      <c r="C40" s="148"/>
      <c r="D40" s="147"/>
      <c r="E40" s="147"/>
      <c r="F40" s="147"/>
      <c r="G40" s="147"/>
    </row>
    <row r="41" spans="1:7">
      <c r="A41" s="148" t="s">
        <v>182</v>
      </c>
      <c r="B41" s="148"/>
      <c r="C41" s="148" t="s">
        <v>183</v>
      </c>
      <c r="D41" s="147"/>
      <c r="E41" s="147"/>
      <c r="F41" s="147"/>
      <c r="G41" s="147"/>
    </row>
    <row r="42" spans="1:7">
      <c r="A42" s="148" t="s">
        <v>66</v>
      </c>
      <c r="B42" s="148"/>
      <c r="C42" s="148"/>
      <c r="D42" s="147"/>
      <c r="E42" s="147"/>
      <c r="F42" s="147"/>
      <c r="G42" s="147"/>
    </row>
    <row r="43" spans="1:7">
      <c r="A43" s="148" t="s">
        <v>184</v>
      </c>
      <c r="B43" s="148"/>
      <c r="C43" s="148"/>
      <c r="D43" s="147"/>
      <c r="E43" s="147"/>
      <c r="F43" s="147"/>
      <c r="G43" s="147"/>
    </row>
    <row r="44" spans="1:7">
      <c r="A44" s="148" t="s">
        <v>185</v>
      </c>
      <c r="B44" s="148"/>
      <c r="C44" s="148"/>
      <c r="D44" s="147"/>
      <c r="E44" s="147"/>
      <c r="F44" s="147"/>
      <c r="G44" s="147"/>
    </row>
    <row r="45" spans="1:7">
      <c r="A45" s="148" t="s">
        <v>186</v>
      </c>
      <c r="B45" s="148"/>
      <c r="C45" s="148" t="s">
        <v>187</v>
      </c>
      <c r="D45" s="147"/>
      <c r="E45" s="147"/>
      <c r="F45" s="147"/>
      <c r="G45" s="147"/>
    </row>
    <row r="46" spans="1:7">
      <c r="A46" s="148" t="s">
        <v>188</v>
      </c>
      <c r="B46" s="148"/>
      <c r="C46" s="148" t="s">
        <v>189</v>
      </c>
      <c r="D46" s="147"/>
      <c r="E46" s="147"/>
      <c r="F46" s="147"/>
      <c r="G46" s="147"/>
    </row>
    <row r="47" spans="1:7">
      <c r="A47" s="148" t="s">
        <v>190</v>
      </c>
      <c r="B47" s="148"/>
      <c r="C47" s="148" t="s">
        <v>191</v>
      </c>
      <c r="D47" s="147"/>
      <c r="E47" s="147"/>
      <c r="F47" s="147"/>
      <c r="G47" s="147"/>
    </row>
    <row r="48" spans="1:7">
      <c r="A48" s="148" t="s">
        <v>192</v>
      </c>
      <c r="B48" s="148"/>
      <c r="C48" s="148"/>
      <c r="D48" s="147"/>
      <c r="E48" s="147"/>
      <c r="F48" s="147"/>
      <c r="G48" s="147"/>
    </row>
    <row r="49" spans="1:7">
      <c r="A49" s="151"/>
      <c r="B49" s="151"/>
      <c r="C49" s="151"/>
      <c r="D49" s="147"/>
      <c r="E49" s="147"/>
      <c r="F49" s="147"/>
      <c r="G49" s="147"/>
    </row>
    <row r="50" spans="1:7">
      <c r="A50" s="151"/>
      <c r="B50" s="151"/>
      <c r="C50" s="151"/>
      <c r="D50" s="147"/>
      <c r="E50" s="147"/>
      <c r="F50" s="147"/>
      <c r="G50" s="147"/>
    </row>
    <row r="51" spans="1:7">
      <c r="A51" s="151"/>
      <c r="B51" s="151"/>
      <c r="C51" s="151"/>
      <c r="D51" s="147"/>
      <c r="E51" s="147"/>
      <c r="F51" s="147"/>
      <c r="G51" s="147"/>
    </row>
    <row r="52" spans="1:7">
      <c r="A52" s="288" t="s">
        <v>193</v>
      </c>
      <c r="B52" s="289"/>
      <c r="C52" s="151"/>
      <c r="D52" s="147"/>
      <c r="E52" s="147"/>
      <c r="F52" s="147"/>
      <c r="G52" s="147"/>
    </row>
    <row r="53" spans="1:7">
      <c r="A53" s="152" t="s">
        <v>194</v>
      </c>
      <c r="B53" s="153">
        <v>8</v>
      </c>
      <c r="C53" s="147"/>
      <c r="D53" s="147"/>
      <c r="E53" s="147"/>
      <c r="F53" s="147"/>
      <c r="G53" s="147"/>
    </row>
    <row r="54" spans="1:7">
      <c r="A54" s="154" t="s">
        <v>195</v>
      </c>
      <c r="B54" s="155">
        <v>22</v>
      </c>
      <c r="C54" s="147"/>
      <c r="D54" s="147"/>
      <c r="E54" s="147"/>
      <c r="F54" s="147"/>
      <c r="G54" s="147"/>
    </row>
    <row r="55" spans="1:7">
      <c r="A55" s="147"/>
      <c r="B55" s="147"/>
      <c r="C55" s="147"/>
      <c r="D55" s="147"/>
      <c r="E55" s="147"/>
      <c r="F55" s="147"/>
      <c r="G55" s="147"/>
    </row>
    <row r="56" spans="1:7" ht="21">
      <c r="A56" s="150" t="s">
        <v>196</v>
      </c>
      <c r="B56" s="150" t="s">
        <v>197</v>
      </c>
      <c r="C56" s="150" t="s">
        <v>198</v>
      </c>
      <c r="D56" s="150" t="s">
        <v>199</v>
      </c>
      <c r="E56" s="147"/>
      <c r="F56" s="147"/>
      <c r="G56" s="147"/>
    </row>
    <row r="57" spans="1:7">
      <c r="A57" s="156" t="s">
        <v>200</v>
      </c>
      <c r="B57" s="157">
        <v>60</v>
      </c>
      <c r="C57" s="158" t="e">
        <f>+B57*$C$47</f>
        <v>#VALUE!</v>
      </c>
      <c r="D57" s="158" t="e">
        <f>C57*$C$48</f>
        <v>#VALUE!</v>
      </c>
      <c r="E57" s="147"/>
      <c r="F57" s="147"/>
      <c r="G57" s="147"/>
    </row>
    <row r="58" spans="1:7">
      <c r="A58" s="156" t="s">
        <v>201</v>
      </c>
      <c r="B58" s="157">
        <v>40</v>
      </c>
      <c r="C58" s="158" t="e">
        <f>+B58*$C$47</f>
        <v>#VALUE!</v>
      </c>
      <c r="D58" s="158" t="e">
        <f>C58*$C$48</f>
        <v>#VALUE!</v>
      </c>
      <c r="E58" s="147"/>
      <c r="F58" s="147"/>
      <c r="G58" s="147"/>
    </row>
    <row r="59" spans="1:7">
      <c r="A59" s="156" t="s">
        <v>202</v>
      </c>
      <c r="B59" s="157">
        <v>30</v>
      </c>
      <c r="C59" s="158" t="e">
        <f>+B59*$C$47</f>
        <v>#VALUE!</v>
      </c>
      <c r="D59" s="158" t="e">
        <f>C59*$C$48</f>
        <v>#VALUE!</v>
      </c>
      <c r="E59" s="147"/>
      <c r="F59" s="147"/>
      <c r="G59" s="147"/>
    </row>
    <row r="60" spans="1:7">
      <c r="A60" s="156" t="s">
        <v>203</v>
      </c>
      <c r="B60" s="157">
        <v>28</v>
      </c>
      <c r="C60" s="158" t="e">
        <f>+B60*$C$47</f>
        <v>#VALUE!</v>
      </c>
      <c r="D60" s="158" t="e">
        <f>C60*$C$48</f>
        <v>#VALUE!</v>
      </c>
      <c r="E60" s="147"/>
      <c r="F60" s="147"/>
      <c r="G60" s="147"/>
    </row>
    <row r="61" spans="1:7">
      <c r="A61" s="156" t="s">
        <v>204</v>
      </c>
      <c r="B61" s="157">
        <v>22</v>
      </c>
      <c r="C61" s="158" t="e">
        <f>+B61*$C$47</f>
        <v>#VALUE!</v>
      </c>
      <c r="D61" s="158" t="e">
        <f>C61*$C$48</f>
        <v>#VALUE!</v>
      </c>
      <c r="E61" s="147"/>
      <c r="F61" s="147"/>
      <c r="G61" s="147"/>
    </row>
    <row r="62" spans="1:7">
      <c r="A62" s="148"/>
      <c r="B62" s="148"/>
      <c r="C62" s="148"/>
      <c r="D62" s="148"/>
      <c r="E62" s="147"/>
      <c r="F62" s="147"/>
      <c r="G62" s="147"/>
    </row>
    <row r="63" spans="1:7">
      <c r="A63" s="147"/>
      <c r="B63" s="147"/>
      <c r="C63" s="147"/>
      <c r="D63" s="147"/>
      <c r="E63" s="147"/>
      <c r="F63" s="147"/>
      <c r="G63" s="147"/>
    </row>
    <row r="64" spans="1:7">
      <c r="A64" s="147"/>
      <c r="B64" s="147"/>
      <c r="C64" s="147"/>
      <c r="D64" s="147"/>
      <c r="E64" s="147"/>
      <c r="F64" s="147"/>
      <c r="G64" s="147"/>
    </row>
    <row r="65" spans="1:7">
      <c r="A65" s="147"/>
      <c r="B65" s="147"/>
      <c r="C65" s="147"/>
      <c r="D65" s="147"/>
      <c r="E65" s="147"/>
      <c r="F65" s="147"/>
      <c r="G65" s="147"/>
    </row>
    <row r="66" spans="1:7">
      <c r="A66" s="150" t="s">
        <v>205</v>
      </c>
      <c r="B66" s="290" t="s">
        <v>206</v>
      </c>
      <c r="C66" s="291"/>
      <c r="D66" s="292"/>
      <c r="E66" s="150" t="s">
        <v>207</v>
      </c>
      <c r="F66" s="147"/>
      <c r="G66" s="147"/>
    </row>
    <row r="67" spans="1:7">
      <c r="A67" s="156" t="s">
        <v>208</v>
      </c>
      <c r="B67" s="293" t="s">
        <v>209</v>
      </c>
      <c r="C67" s="294"/>
      <c r="D67" s="294"/>
      <c r="E67" s="159">
        <v>10</v>
      </c>
      <c r="F67" s="147"/>
      <c r="G67" s="147"/>
    </row>
    <row r="68" spans="1:7">
      <c r="A68" s="156" t="s">
        <v>210</v>
      </c>
      <c r="B68" s="293" t="s">
        <v>211</v>
      </c>
      <c r="C68" s="294"/>
      <c r="D68" s="294"/>
      <c r="E68" s="159">
        <v>5</v>
      </c>
      <c r="F68" s="147"/>
      <c r="G68" s="147"/>
    </row>
    <row r="69" spans="1:7">
      <c r="A69" s="156" t="s">
        <v>212</v>
      </c>
      <c r="B69" s="295" t="s">
        <v>213</v>
      </c>
      <c r="C69" s="296"/>
      <c r="D69" s="296"/>
      <c r="E69" s="159">
        <v>8</v>
      </c>
      <c r="F69" s="147"/>
      <c r="G69" s="147"/>
    </row>
    <row r="70" spans="1:7">
      <c r="A70" s="156" t="s">
        <v>214</v>
      </c>
      <c r="B70" s="286" t="s">
        <v>215</v>
      </c>
      <c r="C70" s="287"/>
      <c r="D70" s="287"/>
      <c r="E70" s="159">
        <v>7</v>
      </c>
      <c r="F70" s="147"/>
      <c r="G70" s="147"/>
    </row>
    <row r="71" spans="1:7">
      <c r="A71" s="147"/>
      <c r="B71" s="147"/>
      <c r="C71" s="147"/>
      <c r="D71" s="147"/>
      <c r="E71" s="147"/>
      <c r="F71" s="147"/>
      <c r="G71" s="147"/>
    </row>
    <row r="72" spans="1:7">
      <c r="A72" s="147"/>
      <c r="B72" s="147"/>
      <c r="C72" s="147"/>
      <c r="D72" s="147"/>
      <c r="E72" s="147"/>
      <c r="F72" s="147"/>
      <c r="G72" s="147"/>
    </row>
    <row r="73" spans="1:7">
      <c r="A73" s="147"/>
      <c r="B73" s="147"/>
      <c r="C73" s="147"/>
      <c r="D73" s="147"/>
      <c r="E73" s="147"/>
      <c r="F73" s="147"/>
      <c r="G73" s="147"/>
    </row>
    <row r="74" spans="1:7">
      <c r="A74" s="150" t="s">
        <v>216</v>
      </c>
      <c r="B74" s="290" t="s">
        <v>206</v>
      </c>
      <c r="C74" s="291"/>
      <c r="D74" s="292"/>
      <c r="E74" s="150" t="s">
        <v>207</v>
      </c>
      <c r="F74" s="147"/>
      <c r="G74" s="147"/>
    </row>
    <row r="75" spans="1:7">
      <c r="A75" s="156" t="s">
        <v>217</v>
      </c>
      <c r="B75" s="279" t="s">
        <v>218</v>
      </c>
      <c r="C75" s="280"/>
      <c r="D75" s="280"/>
      <c r="E75" s="159">
        <v>10</v>
      </c>
      <c r="F75" s="147"/>
      <c r="G75" s="160"/>
    </row>
    <row r="76" spans="1:7">
      <c r="A76" s="156" t="s">
        <v>219</v>
      </c>
      <c r="B76" s="279" t="s">
        <v>220</v>
      </c>
      <c r="C76" s="280"/>
      <c r="D76" s="280"/>
      <c r="E76" s="159">
        <v>9</v>
      </c>
      <c r="F76" s="147"/>
      <c r="G76" s="160"/>
    </row>
    <row r="77" spans="1:7">
      <c r="A77" s="156" t="s">
        <v>221</v>
      </c>
      <c r="B77" s="277" t="s">
        <v>222</v>
      </c>
      <c r="C77" s="278"/>
      <c r="D77" s="278"/>
      <c r="E77" s="159">
        <v>8</v>
      </c>
      <c r="F77" s="147"/>
      <c r="G77" s="147"/>
    </row>
    <row r="78" spans="1:7">
      <c r="A78" s="156" t="s">
        <v>223</v>
      </c>
      <c r="B78" s="272" t="s">
        <v>224</v>
      </c>
      <c r="C78" s="273"/>
      <c r="D78" s="273"/>
      <c r="E78" s="159">
        <v>7</v>
      </c>
      <c r="F78" s="147"/>
      <c r="G78" s="147"/>
    </row>
    <row r="79" spans="1:7">
      <c r="A79" s="156" t="s">
        <v>225</v>
      </c>
      <c r="B79" s="279" t="s">
        <v>226</v>
      </c>
      <c r="C79" s="280"/>
      <c r="D79" s="280"/>
      <c r="E79" s="159">
        <v>6</v>
      </c>
      <c r="F79" s="147"/>
      <c r="G79" s="147"/>
    </row>
    <row r="80" spans="1:7">
      <c r="A80" s="156" t="s">
        <v>227</v>
      </c>
      <c r="B80" s="279" t="s">
        <v>228</v>
      </c>
      <c r="C80" s="280"/>
      <c r="D80" s="280"/>
      <c r="E80" s="159">
        <v>5</v>
      </c>
      <c r="F80" s="147"/>
      <c r="G80" s="147"/>
    </row>
    <row r="81" spans="1:7">
      <c r="A81" s="156" t="s">
        <v>229</v>
      </c>
      <c r="B81" s="279" t="s">
        <v>230</v>
      </c>
      <c r="C81" s="280"/>
      <c r="D81" s="280"/>
      <c r="E81" s="159">
        <v>4</v>
      </c>
      <c r="F81" s="147"/>
      <c r="G81" s="147"/>
    </row>
    <row r="82" spans="1:7">
      <c r="A82" s="161"/>
      <c r="B82" s="281"/>
      <c r="C82" s="280"/>
      <c r="D82" s="282"/>
      <c r="E82" s="161"/>
      <c r="F82" s="162"/>
      <c r="G82" s="147"/>
    </row>
    <row r="83" spans="1:7">
      <c r="A83" s="162"/>
      <c r="B83" s="147"/>
      <c r="C83" s="147"/>
      <c r="D83" s="147"/>
      <c r="E83" s="162"/>
      <c r="F83" s="162"/>
      <c r="G83" s="147"/>
    </row>
    <row r="84" spans="1:7">
      <c r="A84" s="162"/>
      <c r="B84" s="147"/>
      <c r="C84" s="147"/>
      <c r="D84" s="147"/>
      <c r="E84" s="162"/>
      <c r="F84" s="162"/>
      <c r="G84" s="147"/>
    </row>
    <row r="85" spans="1:7">
      <c r="A85" s="163" t="s">
        <v>231</v>
      </c>
      <c r="B85" s="283" t="s">
        <v>206</v>
      </c>
      <c r="C85" s="284"/>
      <c r="D85" s="285"/>
      <c r="E85" s="163" t="s">
        <v>207</v>
      </c>
      <c r="F85" s="147"/>
      <c r="G85" s="147"/>
    </row>
    <row r="86" spans="1:7">
      <c r="A86" s="156" t="s">
        <v>232</v>
      </c>
      <c r="B86" s="274" t="s">
        <v>233</v>
      </c>
      <c r="C86" s="275"/>
      <c r="D86" s="276"/>
      <c r="E86" s="159">
        <v>10</v>
      </c>
      <c r="F86" s="147"/>
      <c r="G86" s="147"/>
    </row>
    <row r="87" spans="1:7">
      <c r="A87" s="156" t="s">
        <v>234</v>
      </c>
      <c r="B87" s="279" t="s">
        <v>235</v>
      </c>
      <c r="C87" s="280"/>
      <c r="D87" s="280"/>
      <c r="E87" s="159">
        <v>9</v>
      </c>
      <c r="F87" s="147"/>
      <c r="G87" s="147"/>
    </row>
    <row r="88" spans="1:7">
      <c r="A88" s="156" t="s">
        <v>236</v>
      </c>
      <c r="B88" s="277" t="s">
        <v>237</v>
      </c>
      <c r="C88" s="278"/>
      <c r="D88" s="278"/>
      <c r="E88" s="159">
        <v>8</v>
      </c>
      <c r="F88" s="147"/>
      <c r="G88" s="147"/>
    </row>
    <row r="89" spans="1:7">
      <c r="A89" s="156" t="s">
        <v>238</v>
      </c>
      <c r="B89" s="272" t="s">
        <v>239</v>
      </c>
      <c r="C89" s="273"/>
      <c r="D89" s="273"/>
      <c r="E89" s="159">
        <v>7</v>
      </c>
      <c r="F89" s="147"/>
      <c r="G89" s="147"/>
    </row>
    <row r="90" spans="1:7">
      <c r="A90" s="156" t="s">
        <v>240</v>
      </c>
      <c r="B90" s="272" t="s">
        <v>241</v>
      </c>
      <c r="C90" s="273"/>
      <c r="D90" s="273"/>
      <c r="E90" s="159">
        <v>6</v>
      </c>
      <c r="F90" s="147"/>
      <c r="G90" s="147"/>
    </row>
    <row r="91" spans="1:7">
      <c r="A91" s="159"/>
      <c r="B91" s="286"/>
      <c r="C91" s="287"/>
      <c r="D91" s="287"/>
      <c r="E91" s="159"/>
      <c r="F91" s="147"/>
      <c r="G91" s="147"/>
    </row>
    <row r="92" spans="1:7">
      <c r="A92" s="147"/>
      <c r="B92" s="147"/>
      <c r="C92" s="147"/>
      <c r="D92" s="147"/>
      <c r="E92" s="147"/>
      <c r="F92" s="147"/>
      <c r="G92" s="147"/>
    </row>
    <row r="93" spans="1:7">
      <c r="A93" s="147"/>
      <c r="B93" s="147"/>
      <c r="C93" s="147"/>
      <c r="D93" s="147"/>
      <c r="E93" s="147"/>
      <c r="F93" s="147"/>
      <c r="G93" s="147"/>
    </row>
    <row r="94" spans="1:7">
      <c r="A94" s="147"/>
      <c r="B94" s="147"/>
      <c r="C94" s="147"/>
      <c r="D94" s="147"/>
      <c r="E94" s="147"/>
      <c r="F94" s="147"/>
      <c r="G94" s="147"/>
    </row>
    <row r="95" spans="1:7">
      <c r="A95" s="163" t="s">
        <v>242</v>
      </c>
      <c r="B95" s="163" t="s">
        <v>243</v>
      </c>
      <c r="C95" s="283" t="s">
        <v>206</v>
      </c>
      <c r="D95" s="284"/>
      <c r="E95" s="285"/>
      <c r="F95" s="163" t="s">
        <v>244</v>
      </c>
      <c r="G95" s="163" t="s">
        <v>245</v>
      </c>
    </row>
    <row r="96" spans="1:7">
      <c r="A96" s="156" t="s">
        <v>246</v>
      </c>
      <c r="B96" s="156" t="s">
        <v>247</v>
      </c>
      <c r="C96" s="274" t="s">
        <v>248</v>
      </c>
      <c r="D96" s="275"/>
      <c r="E96" s="276"/>
      <c r="F96" s="164">
        <v>0.3</v>
      </c>
      <c r="G96" s="165">
        <v>0</v>
      </c>
    </row>
    <row r="97" spans="1:7" ht="21">
      <c r="A97" s="156" t="s">
        <v>246</v>
      </c>
      <c r="B97" s="166" t="s">
        <v>249</v>
      </c>
      <c r="C97" s="274" t="s">
        <v>250</v>
      </c>
      <c r="D97" s="275"/>
      <c r="E97" s="276"/>
      <c r="F97" s="164">
        <v>0.3</v>
      </c>
      <c r="G97" s="165">
        <v>1</v>
      </c>
    </row>
    <row r="98" spans="1:7">
      <c r="A98" s="156" t="s">
        <v>246</v>
      </c>
      <c r="B98" s="156" t="s">
        <v>251</v>
      </c>
      <c r="C98" s="277" t="s">
        <v>252</v>
      </c>
      <c r="D98" s="278"/>
      <c r="E98" s="278"/>
      <c r="F98" s="164">
        <v>0.3</v>
      </c>
      <c r="G98" s="165">
        <v>2</v>
      </c>
    </row>
    <row r="99" spans="1:7">
      <c r="A99" s="156" t="s">
        <v>253</v>
      </c>
      <c r="B99" s="156" t="s">
        <v>254</v>
      </c>
      <c r="C99" s="272" t="s">
        <v>255</v>
      </c>
      <c r="D99" s="273"/>
      <c r="E99" s="273"/>
      <c r="F99" s="164">
        <v>0.3</v>
      </c>
      <c r="G99" s="165">
        <v>3</v>
      </c>
    </row>
    <row r="100" spans="1:7">
      <c r="A100" s="156" t="s">
        <v>253</v>
      </c>
      <c r="B100" s="156" t="s">
        <v>256</v>
      </c>
      <c r="C100" s="272" t="s">
        <v>257</v>
      </c>
      <c r="D100" s="273"/>
      <c r="E100" s="273"/>
      <c r="F100" s="164">
        <v>0.3</v>
      </c>
      <c r="G100" s="165">
        <v>2</v>
      </c>
    </row>
    <row r="101" spans="1:7">
      <c r="A101" s="156" t="s">
        <v>253</v>
      </c>
      <c r="B101" s="156" t="s">
        <v>258</v>
      </c>
      <c r="C101" s="272" t="s">
        <v>259</v>
      </c>
      <c r="D101" s="273"/>
      <c r="E101" s="273"/>
      <c r="F101" s="164">
        <v>0.3</v>
      </c>
      <c r="G101" s="165">
        <v>1</v>
      </c>
    </row>
    <row r="102" spans="1:7">
      <c r="A102" s="156" t="s">
        <v>253</v>
      </c>
      <c r="B102" s="156" t="s">
        <v>260</v>
      </c>
      <c r="C102" s="272" t="s">
        <v>261</v>
      </c>
      <c r="D102" s="273"/>
      <c r="E102" s="273"/>
      <c r="F102" s="164">
        <v>0.3</v>
      </c>
      <c r="G102" s="165">
        <v>0</v>
      </c>
    </row>
    <row r="103" spans="1:7">
      <c r="A103" s="156" t="s">
        <v>262</v>
      </c>
      <c r="B103" s="156" t="s">
        <v>263</v>
      </c>
      <c r="C103" s="272" t="s">
        <v>264</v>
      </c>
      <c r="D103" s="273"/>
      <c r="E103" s="273"/>
      <c r="F103" s="164">
        <v>0.4</v>
      </c>
      <c r="G103" s="165">
        <v>0</v>
      </c>
    </row>
    <row r="104" spans="1:7">
      <c r="A104" s="156" t="s">
        <v>262</v>
      </c>
      <c r="B104" s="156" t="s">
        <v>265</v>
      </c>
      <c r="C104" s="272" t="s">
        <v>266</v>
      </c>
      <c r="D104" s="273"/>
      <c r="E104" s="273"/>
      <c r="F104" s="164">
        <v>0.4</v>
      </c>
      <c r="G104" s="165">
        <v>1</v>
      </c>
    </row>
    <row r="105" spans="1:7">
      <c r="A105" s="156" t="s">
        <v>262</v>
      </c>
      <c r="B105" s="156" t="s">
        <v>267</v>
      </c>
      <c r="C105" s="272" t="s">
        <v>268</v>
      </c>
      <c r="D105" s="273"/>
      <c r="E105" s="273"/>
      <c r="F105" s="164">
        <v>0.4</v>
      </c>
      <c r="G105" s="165">
        <v>2</v>
      </c>
    </row>
    <row r="106" spans="1:7">
      <c r="A106" s="156" t="s">
        <v>262</v>
      </c>
      <c r="B106" s="156" t="s">
        <v>269</v>
      </c>
      <c r="C106" s="272" t="s">
        <v>270</v>
      </c>
      <c r="D106" s="273"/>
      <c r="E106" s="273"/>
      <c r="F106" s="164">
        <v>0.4</v>
      </c>
      <c r="G106" s="165">
        <v>3</v>
      </c>
    </row>
    <row r="107" spans="1:7">
      <c r="A107" s="147"/>
      <c r="B107" s="147"/>
      <c r="C107" s="147"/>
      <c r="D107" s="147"/>
      <c r="E107" s="147"/>
      <c r="F107" s="147"/>
      <c r="G107" s="147"/>
    </row>
    <row r="108" spans="1:7">
      <c r="A108" s="147"/>
      <c r="B108" s="147"/>
      <c r="C108" s="147"/>
      <c r="D108" s="147"/>
      <c r="E108" s="147"/>
      <c r="F108" s="147"/>
      <c r="G108" s="147"/>
    </row>
    <row r="109" spans="1:7">
      <c r="A109" s="147"/>
      <c r="B109" s="147"/>
      <c r="C109" s="147"/>
      <c r="D109" s="147"/>
      <c r="E109" s="147"/>
      <c r="F109" s="147"/>
      <c r="G109" s="147"/>
    </row>
    <row r="110" spans="1:7">
      <c r="A110" s="163" t="s">
        <v>271</v>
      </c>
      <c r="B110" s="163" t="s">
        <v>244</v>
      </c>
      <c r="C110" s="147"/>
      <c r="D110" s="147"/>
      <c r="E110" s="147"/>
      <c r="F110" s="147"/>
      <c r="G110" s="147"/>
    </row>
    <row r="111" spans="1:7">
      <c r="A111" s="156" t="s">
        <v>272</v>
      </c>
      <c r="B111" s="164">
        <v>0.4</v>
      </c>
      <c r="C111" s="147"/>
      <c r="D111" s="147"/>
      <c r="E111" s="147"/>
      <c r="F111" s="147"/>
      <c r="G111" s="147"/>
    </row>
    <row r="112" spans="1:7">
      <c r="A112" s="156" t="s">
        <v>273</v>
      </c>
      <c r="B112" s="164">
        <v>0.1</v>
      </c>
      <c r="C112" s="147"/>
      <c r="D112" s="147"/>
      <c r="E112" s="147"/>
      <c r="F112" s="147"/>
      <c r="G112" s="147"/>
    </row>
    <row r="113" spans="1:7">
      <c r="A113" s="156" t="s">
        <v>274</v>
      </c>
      <c r="B113" s="164">
        <v>0.3</v>
      </c>
      <c r="C113" s="147"/>
      <c r="D113" s="147"/>
      <c r="E113" s="147"/>
      <c r="F113" s="147"/>
      <c r="G113" s="147"/>
    </row>
    <row r="114" spans="1:7">
      <c r="A114" s="156" t="s">
        <v>275</v>
      </c>
      <c r="B114" s="164">
        <v>0.2</v>
      </c>
      <c r="C114" s="147"/>
      <c r="D114" s="147"/>
      <c r="E114" s="147"/>
      <c r="F114" s="147"/>
      <c r="G114" s="147"/>
    </row>
    <row r="115" spans="1:7">
      <c r="A115" s="147"/>
      <c r="B115" s="147"/>
      <c r="C115" s="147"/>
      <c r="D115" s="147"/>
      <c r="E115" s="147"/>
      <c r="F115" s="147"/>
      <c r="G115" s="147"/>
    </row>
    <row r="116" spans="1:7">
      <c r="A116" s="147"/>
      <c r="B116" s="147"/>
      <c r="C116" s="147"/>
      <c r="D116" s="147"/>
      <c r="E116" s="147"/>
      <c r="F116" s="147"/>
      <c r="G116" s="147"/>
    </row>
    <row r="117" spans="1:7">
      <c r="A117" s="163" t="s">
        <v>276</v>
      </c>
      <c r="B117" s="163" t="s">
        <v>244</v>
      </c>
      <c r="C117" s="147"/>
      <c r="D117" s="147"/>
      <c r="E117" s="147"/>
      <c r="F117" s="147"/>
      <c r="G117" s="147"/>
    </row>
    <row r="118" spans="1:7">
      <c r="A118" s="156" t="s">
        <v>205</v>
      </c>
      <c r="B118" s="164">
        <v>0.3</v>
      </c>
      <c r="C118" s="147"/>
      <c r="D118" s="147"/>
      <c r="E118" s="147"/>
      <c r="F118" s="147"/>
      <c r="G118" s="147"/>
    </row>
    <row r="119" spans="1:7">
      <c r="A119" s="156" t="s">
        <v>216</v>
      </c>
      <c r="B119" s="164">
        <v>0.2</v>
      </c>
      <c r="C119" s="147"/>
      <c r="D119" s="147"/>
      <c r="E119" s="147"/>
      <c r="F119" s="147"/>
      <c r="G119" s="147"/>
    </row>
    <row r="120" spans="1:7">
      <c r="A120" s="156" t="s">
        <v>231</v>
      </c>
      <c r="B120" s="164">
        <v>0.5</v>
      </c>
      <c r="C120" s="147"/>
      <c r="D120" s="147"/>
      <c r="E120" s="147"/>
      <c r="F120" s="147"/>
      <c r="G120" s="147"/>
    </row>
    <row r="121" spans="1:7">
      <c r="A121" s="156" t="s">
        <v>242</v>
      </c>
      <c r="B121" s="164">
        <v>-0.2</v>
      </c>
      <c r="C121" s="147"/>
      <c r="D121" s="147"/>
      <c r="E121" s="147"/>
      <c r="F121" s="147"/>
      <c r="G121" s="147"/>
    </row>
  </sheetData>
  <mergeCells count="34">
    <mergeCell ref="B79:D79"/>
    <mergeCell ref="A52:B52"/>
    <mergeCell ref="B66:D66"/>
    <mergeCell ref="B67:D67"/>
    <mergeCell ref="B68:D68"/>
    <mergeCell ref="B69:D69"/>
    <mergeCell ref="B70:D70"/>
    <mergeCell ref="B74:D74"/>
    <mergeCell ref="B75:D75"/>
    <mergeCell ref="B76:D76"/>
    <mergeCell ref="B77:D77"/>
    <mergeCell ref="B78:D78"/>
    <mergeCell ref="C96:E96"/>
    <mergeCell ref="B80:D80"/>
    <mergeCell ref="B81:D81"/>
    <mergeCell ref="B82:D82"/>
    <mergeCell ref="B85:D85"/>
    <mergeCell ref="B86:D86"/>
    <mergeCell ref="B87:D87"/>
    <mergeCell ref="B88:D88"/>
    <mergeCell ref="B89:D89"/>
    <mergeCell ref="B90:D90"/>
    <mergeCell ref="B91:D91"/>
    <mergeCell ref="C95:E95"/>
    <mergeCell ref="C103:E103"/>
    <mergeCell ref="C104:E104"/>
    <mergeCell ref="C105:E105"/>
    <mergeCell ref="C106:E106"/>
    <mergeCell ref="C97:E97"/>
    <mergeCell ref="C98:E98"/>
    <mergeCell ref="C99:E99"/>
    <mergeCell ref="C100:E100"/>
    <mergeCell ref="C101:E101"/>
    <mergeCell ref="C102:E10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FICHA PRESUPUESTARIA</vt:lpstr>
      <vt:lpstr>Presupuesto TI-2020</vt:lpstr>
      <vt:lpstr>Hoja1</vt:lpstr>
      <vt:lpstr>Proyectos</vt:lpstr>
      <vt:lpstr>FICHA FUNCIONAL</vt:lpstr>
      <vt:lpstr>Tablas</vt:lpstr>
      <vt:lpstr>'Presupuesto TI-2020'!Área_de_impresión</vt:lpstr>
      <vt:lpstr>IPC</vt:lpstr>
      <vt:lpstr>'Presupuesto TI-2020'!iva</vt:lpstr>
      <vt:lpstr>Presupuesto</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2019-09-30T08:50:41Z</cp:lastPrinted>
  <dcterms:created xsi:type="dcterms:W3CDTF">2009-06-30T08:57:14Z</dcterms:created>
  <dcterms:modified xsi:type="dcterms:W3CDTF">2019-11-13T08:04:01Z</dcterms:modified>
</cp:coreProperties>
</file>